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defaultThemeVersion="166925"/>
  <mc:AlternateContent xmlns:mc="http://schemas.openxmlformats.org/markup-compatibility/2006">
    <mc:Choice Requires="x15">
      <x15ac:absPath xmlns:x15ac="http://schemas.microsoft.com/office/spreadsheetml/2010/11/ac" url="C:\Users\Jigutierrez\Downloads\"/>
    </mc:Choice>
  </mc:AlternateContent>
  <xr:revisionPtr revIDLastSave="60" documentId="13_ncr:1_{8B0DC941-52A2-4703-8B95-6384BCF76223}" xr6:coauthVersionLast="47" xr6:coauthVersionMax="47" xr10:uidLastSave="{9327ABDF-5B36-4041-B941-583A12F49CC2}"/>
  <bookViews>
    <workbookView xWindow="-120" yWindow="-120" windowWidth="29040" windowHeight="15840" xr2:uid="{76F5ECA8-3384-42EC-A2CD-A93F57B4D859}"/>
  </bookViews>
  <sheets>
    <sheet name="Hoja1" sheetId="1" r:id="rId1"/>
  </sheets>
  <definedNames>
    <definedName name="_xlnm._FilterDatabase" localSheetId="0" hidden="1">Hoja1!$A$1:$W$1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5" i="1" l="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alcChain>
</file>

<file path=xl/sharedStrings.xml><?xml version="1.0" encoding="utf-8"?>
<sst xmlns="http://schemas.openxmlformats.org/spreadsheetml/2006/main" count="1532" uniqueCount="393">
  <si>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</si>
  <si>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</si>
  <si>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</si>
  <si>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</si>
  <si>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</si>
  <si>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</si>
  <si>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</si>
  <si>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</si>
  <si>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</si>
  <si>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</si>
  <si>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en  MESES </t>
  </si>
  <si>
    <t xml:space="preserve">Plazo de Prórroga </t>
  </si>
  <si>
    <t>Plazo Total de ejecución del contrato</t>
  </si>
  <si>
    <t>Valor Inicial contrato</t>
  </si>
  <si>
    <t>Número de adiciones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</si>
  <si>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</si>
  <si>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</si>
  <si>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</si>
  <si>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</si>
  <si>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</si>
  <si>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</si>
  <si>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 xml:space="preserve">Link Secop </t>
  </si>
  <si>
    <t>OBSERVACIONES</t>
  </si>
  <si>
    <t>PRESTAR SUS SERVICIOS PARA APOYAR LA GESTIÓN LOCAL Y TERRITORIAL EN LOS TEMAS DE SEGURIDAD Y CONVIVENCIA CIUDADANA, EN EL MARCO DEL PLAN DE DESARROLLO</t>
  </si>
  <si>
    <t>No Aplica</t>
  </si>
  <si>
    <t>CERRADO</t>
  </si>
  <si>
    <t>100.00%</t>
  </si>
  <si>
    <t>https://community.secop.gov.co/Public/Tendering/OpportunityDetail/Index?noticeUID=CO1.NTC.1901368&amp;isFromPublicArea=True&amp;isModal=true&amp;asPopupView=true</t>
  </si>
  <si>
    <t>No aplica</t>
  </si>
  <si>
    <t>99.56%</t>
  </si>
  <si>
    <t>https://community.secop.gov.co/Public/Tendering/OpportunityDetail/Index?noticeUID=CO1.NTC.1912031&amp;isFromPublicArea=True&amp;isModal=true&amp;asPopupView=true</t>
  </si>
  <si>
    <t>https://community.secop.gov.co/Public/Tendering/OpportunityDetail/Index?noticeUID=CO1.NTC.2447403&amp;isFromPublicArea=True&amp;isModal=true&amp;asPopupView=true</t>
  </si>
  <si>
    <t>https://community.secop.gov.co/Public/Tendering/OpportunityDetail/Index?noticeUID=CO1.NTC.2589666&amp;isFromPublicArea=True&amp;isModal=true&amp;asPopupView=true</t>
  </si>
  <si>
    <t>https://community.secop.gov.co/Public/Tendering/OpportunityDetail/Index?noticeUID=CO1.NTC.2589705&amp;isFromPublicArea=True&amp;isModal=true&amp;asPopupView=true</t>
  </si>
  <si>
    <t>https://community.secop.gov.co/Public/Tendering/OpportunityDetail/Index?noticeUID=CO1.NTC.2687388&amp;isFromPublicArea=True&amp;isModal=true&amp;asPopupView=true</t>
  </si>
  <si>
    <t>SAN CRISTOBAL</t>
  </si>
  <si>
    <t>FDLSC-CPS-445-2025</t>
  </si>
  <si>
    <t>CONTRATO DE PRESTACIÓN DE SERVICIOS PROFESIONALES Y/O APOYO A LA GESTIÓN</t>
  </si>
  <si>
    <t>CONTRATACIÓN DIRECTA</t>
  </si>
  <si>
    <t>PRESTAR SUS SERVICIOS PROFESIONALES EN EL APOYO A LAS ACCIONES DE 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</si>
  <si>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GABRIEL ESTEBAN RODRIGUEZ CORDERO</t>
  </si>
  <si>
    <t xml:space="preserve">8 MESES </t>
  </si>
  <si>
    <t>17 DIAS</t>
  </si>
  <si>
    <t>8 MESES Y 17 DIAS</t>
  </si>
  <si>
    <t>N/A</t>
  </si>
  <si>
    <t>TERMINADO</t>
  </si>
  <si>
    <t>94.17%</t>
  </si>
  <si>
    <t>https://community.secop.gov.co/Public/Tendering/OpportunityDetail/Index?noticeUID=CO1.NTC.8263245&amp;isFromPublicArea=True&amp;isModal=False</t>
  </si>
  <si>
    <t>FDLSC-CPS-518-2025</t>
  </si>
  <si>
    <t>PRESTAR SERVICIOS DE APOYO TÉCNICO PARA APOYAR EN LA EJECUCIÓN DE LA ESTRATEGIA TERRITORIAL CON LOS PROYECTOS LOCALES EN MATERIA DE SEGURIDAD Y CONVIVENCIA CIUDADANA, DE ACUERDO A LO REQUERIDO EN EL PDL</t>
  </si>
  <si>
    <t>MARIO ALEXANDER MORALES HERRERA</t>
  </si>
  <si>
    <t>29 DIAS</t>
  </si>
  <si>
    <t>8 MESES Y 29 DIAS</t>
  </si>
  <si>
    <t>92.54%</t>
  </si>
  <si>
    <t>https://community.secop.gov.co/Public/Tendering/OpportunityDetail/Index?noticeUID=CO1.NTC.8001881&amp;isFromPublicArea=True&amp;isModal=False</t>
  </si>
  <si>
    <t>FDLSC-CPS-541-2025</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</si>
  <si>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</si>
  <si>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PABLO ANDRES PINTO ZARAMA</t>
  </si>
  <si>
    <t>84.58%</t>
  </si>
  <si>
    <t>https://community.secop.gov.co/Public/Tendering/OpportunityDetail/Index?noticeUID=CO1.NTC.8034644&amp;isFromPublicArea=True&amp;isModal=False</t>
  </si>
  <si>
    <t>FDLSC-CPS-656-2025</t>
  </si>
  <si>
    <t>PRESTAR SUS SERVICIOS ASISTENCIALES PARA APOYAR LA GESTIÓN LOCAL Y TERRITORIAL RELACIONADA CON LOS TEMAS DE SEGURIDAD Y CONVIVENCIA CIUDADANA, EN EL MARCO DEL PLAN DE DESARROLLO LOCAL</t>
  </si>
  <si>
    <t>SAMUEL ANDRES PEÑA DUARTE</t>
  </si>
  <si>
    <t>8 MESES</t>
  </si>
  <si>
    <t>68.75%</t>
  </si>
  <si>
    <t>FDLSC-CPS-139-2025</t>
  </si>
  <si>
    <t>PRESTAR SUS SERVICIOS TÉCNICOS EN TEMAS DE SEGURIDAD Y CONVIVENCIA AL FDLSC</t>
  </si>
  <si>
    <t>DIANA CAROLINA FORERO JIMENEZ</t>
  </si>
  <si>
    <t>1 MES Y 21 DIAS</t>
  </si>
  <si>
    <t>9 MESES Y 21 DIAS</t>
  </si>
  <si>
    <t>89.66%</t>
  </si>
  <si>
    <t>https://community.secop.gov.co/Public/Tendering/OpportunityDetail/Index?noticeUID=CO1.NTC.7743417&amp;isFromPublicArea=True&amp;isModal=False</t>
  </si>
  <si>
    <t>FDLSC-CPS-239-2025</t>
  </si>
  <si>
    <t>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Y LA CONVIVENCIA</t>
  </si>
  <si>
    <t>JORGE MARIO DIAZ OCAMPO</t>
  </si>
  <si>
    <t>1 MES Y 11 DIAS</t>
  </si>
  <si>
    <t>9 MESES Y 11 DIAS</t>
  </si>
  <si>
    <t>89.29%</t>
  </si>
  <si>
    <t>https://community.secop.gov.co/Public/Tendering/OpportunityDetail/Index?noticeUID=CO1.NTC.7845156&amp;isFromPublicArea=True&amp;isModal=False</t>
  </si>
  <si>
    <t>FDLSC-CPS-363-2025</t>
  </si>
  <si>
    <t>PRESTAR SUS SERVICIOS TECNICOS EN TEMAS DE SEGURIDAD Y CONVIVENCIA AL FDLSC</t>
  </si>
  <si>
    <t>ANDRES DAVID MANCERA ROJAS</t>
  </si>
  <si>
    <t>28 DIAS</t>
  </si>
  <si>
    <t>8 MESES Y 28 DIAS</t>
  </si>
  <si>
    <t>https://community.secop.gov.co/Public/Tendering/OpportunityDetail/Index?noticeUID=CO1.NTC.7932256&amp;isFromPublicArea=True&amp;isModal=False</t>
  </si>
  <si>
    <t>FDLSC-CPS-364-2025</t>
  </si>
  <si>
    <t>JUAN DAVID LINARES GARZON</t>
  </si>
  <si>
    <t>FDLSC-CPS-390-2025</t>
  </si>
  <si>
    <t>YOHN FREDY ROJAS LADINO</t>
  </si>
  <si>
    <t>88.76%</t>
  </si>
  <si>
    <t>FDLSC-CPS-400-2025</t>
  </si>
  <si>
    <t>PRESTAR SUS SERVICIOS PROFESIONALES ESPECIALIZADOS APOYANDO LA FORMULACION, EJECUCION Y SEGUIMIENTO DE LOS PROYECTOS Y PROGRAMAS DE PDL PROCURANDO MEJORA CONTINUA</t>
  </si>
  <si>
    <t>FERNEY VASQUEZ MORENO</t>
  </si>
  <si>
    <t>1 MES Y 13 DIAS</t>
  </si>
  <si>
    <t>9 MESES Y 13 DIAS</t>
  </si>
  <si>
    <t>92.91%</t>
  </si>
  <si>
    <t>https://community.secop.gov.co/Public/Tendering/OpportunityDetail/Index?noticeUID=CO1.NTC.7945442&amp;isFromPublicArea=True&amp;isModal=False</t>
  </si>
  <si>
    <t>FDLSC-CPS-420-2025</t>
  </si>
  <si>
    <t>DANIEL FELIPE GALVIS</t>
  </si>
  <si>
    <t>22 DIAS</t>
  </si>
  <si>
    <t>8 MESES Y 22 DIAS</t>
  </si>
  <si>
    <t>88.51%</t>
  </si>
  <si>
    <t>https://community.secop.gov.co/Public/Tendering/OpportunityDetail/Index?noticeUID=CO1.NTC.7956138&amp;isFromPublicArea=True&amp;isModal=False</t>
  </si>
  <si>
    <t>FDLSC-CPS-421-2025</t>
  </si>
  <si>
    <t>HEIDY TATIANA GORDO RINCON</t>
  </si>
  <si>
    <t>FDLSC-CPS-425-2025</t>
  </si>
  <si>
    <t>CRISTIAN CAMILO LAGUNA AVENDAÑO</t>
  </si>
  <si>
    <t>FDLSC-CPS-498-2025</t>
  </si>
  <si>
    <t>PRESTAR SUS SERVICIOS TÉCNICOS EN TEMAS DE SEGURIDAD Y CONVIVENCIA AL FDL</t>
  </si>
  <si>
    <t>ROSALBA DAZA PARRA</t>
  </si>
  <si>
    <t>11 DIAS</t>
  </si>
  <si>
    <t>8 MESES Y 11 DIAS</t>
  </si>
  <si>
    <t>https://community.secop.gov.co/Public/Tendering/OpportunityDetail/Index?noticeUID=CO1.NTC.7995420&amp;isFromPublicArea=True&amp;isModal=False</t>
  </si>
  <si>
    <t>FDLSC-CPS-505-2025</t>
  </si>
  <si>
    <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</si>
  <si>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CARLOS ALBERTO MELENDEZ CAICEDO</t>
  </si>
  <si>
    <t>1 MES Y 5 DIAS</t>
  </si>
  <si>
    <t>9 MESES Y 5 DIAS</t>
  </si>
  <si>
    <t>92.70%</t>
  </si>
  <si>
    <t>https://community.secop.gov.co/Public/Tendering/OpportunityDetail/Index?noticeUID=CO1.NTC.7996058&amp;isFromPublicArea=True&amp;isModal=False</t>
  </si>
  <si>
    <t>FDLSC-CPS-616-2025</t>
  </si>
  <si>
    <t>PRESTAR SUS SERVICIOS PROFESIONALES APOYANDO LA FORMULACIÓN, EJECUCIÓN Y SEGUIMIENTO DE LOS PROYECTOS Y PROGRAMAS DEL PDL PROCURANDO SU MEJORA CONTINUA</t>
  </si>
  <si>
    <t>FRANCISCO LEONARDO RODRIGUEZ PEÑALOZA</t>
  </si>
  <si>
    <t>79.17%</t>
  </si>
  <si>
    <t>https://community.secop.gov.co/Public/Tendering/OpportunityDetail/Index?noticeUID=CO1.NTC.8139750&amp;isFromPublicArea=True&amp;isModal=False</t>
  </si>
  <si>
    <t>FDLSC-CPS-667-2025</t>
  </si>
  <si>
    <t>PRESTAR SUS SERVICIOS TECNICOS EN LAS DIFERENTES ACTIVIDADES PARA EL CUMPLIMIENTO DEL PLAN DE DESARROLLO DEL FONDO DE DESARROLLO LOCAL DE SAN CRISTÓBAL</t>
  </si>
  <si>
    <t>LUIS HERNANDO BORDA MONTOYA</t>
  </si>
  <si>
    <t>6 MESES</t>
  </si>
  <si>
    <t>https://community.secop.gov.co/Public/Tendering/OpportunityDetail/Index?noticeUID=CO1.NTC.8305040&amp;isFromPublicArea=True&amp;isModal=False</t>
  </si>
  <si>
    <t>FDLSC-CPS-669-2025</t>
  </si>
  <si>
    <t>PRESTAR SUS SERVICIOS PROFESIONALES EN LAS DIFERENTES ACTIVIDADES PARA EL CUMPLIMIENTO DEL PLAN DE DESARROLLO DEL FONDO DE DESARROLLO LOCAL DE SAN CRISTÓBAL</t>
  </si>
  <si>
    <t>ISMAEL ENRIQUE SANCHEZ RONCANCIO</t>
  </si>
  <si>
    <t>https://community.secop.gov.co/Public/Tendering/OpportunityDetail/Index?noticeUID=CO1.NTC.8306495&amp;isFromPublicArea=True&amp;isModal=False</t>
  </si>
  <si>
    <t>ORDEN DE COMPRA</t>
  </si>
  <si>
    <t>SELECCIÓN ABREVIADA POR ACUERDO MARCO DE PRECIOS</t>
  </si>
  <si>
    <t>ADQUISICION DE VEHICULOS DE SEGURIDAD CAMIONETA PICK UP PARA MEJORAR LAS CONDICIONES LOGISTICAS DE LA ESTACION DE POLICIA SAN CRISTOBAL</t>
  </si>
  <si>
    <t>AUTOMAYOR S.A</t>
  </si>
  <si>
    <t>3 MESES</t>
  </si>
  <si>
    <t>https://operaciones.colombiacompra.gov.co/tienda-virtual-del-estado-colombiano/ordenes-compra/148280</t>
  </si>
  <si>
    <t>FDLSC-CPS-705-2025</t>
  </si>
  <si>
    <t>KAREN ROCIO REYES GIL</t>
  </si>
  <si>
    <t>66.67%</t>
  </si>
  <si>
    <t>FDLSC-CV-739-2025</t>
  </si>
  <si>
    <t>CONTRATO DE COMPRAVENTA</t>
  </si>
  <si>
    <t>SELECCIÓN ABREVIADA POR SUBASTA INVERSA</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</si>
  <si>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</si>
  <si>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EPIA S.A.S</t>
  </si>
  <si>
    <t>4 MESES</t>
  </si>
  <si>
    <t>0.00%</t>
  </si>
  <si>
    <t>https://community.secop.gov.co/Public/Tendering/OpportunityDetail/Index?noticeUID=CO1.NTC.8641680&amp;isFromPublicArea=True&amp;isModal=False</t>
  </si>
  <si>
    <t>Aunque se firmó en el 2025 estamos pendiente de la entrega de las motocicletas</t>
  </si>
  <si>
    <t>FDLSC-CPS-816-2025</t>
  </si>
  <si>
    <t>CONTRATO DE PRESTACIÓN DE SERVICIOS</t>
  </si>
  <si>
    <t>LICITACION PÚBLICA</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</si>
  <si>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</si>
  <si>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CORPORACION ENCAMINADA AL DESARROLLO INTEGRAL DE LA COMUNIDAD</t>
  </si>
  <si>
    <t>5 MESES</t>
  </si>
  <si>
    <t>EN EJECUCION</t>
  </si>
  <si>
    <t>30.00%</t>
  </si>
  <si>
    <t>https://community.secop.gov.co/Public/Tendering/OpportunityDetail/Index?noticeUID=CO1.NTC.9063920&amp;isFromPublicArea=True&amp;isModal=False</t>
  </si>
  <si>
    <t xml:space="preserve">El contrato se formulo en diciembre, estamos en comites de coordinacion para la ejecucion </t>
  </si>
  <si>
    <t>FDLSC-CVNI-818-2025</t>
  </si>
  <si>
    <t>CONVENIO INTERADMINISTRATIVO</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</si>
  <si>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</si>
  <si>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CONVIVENCIA Y JUSTICIA</t>
  </si>
  <si>
    <t>12 MESES</t>
  </si>
  <si>
    <t>19.44%</t>
  </si>
  <si>
    <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t>
  </si>
  <si>
    <t>Estamos a la espera de que la Secretaria de Seguridad inicien labores con el operario para la instalacion de las 3 camaras multisensor en la localidad</t>
  </si>
  <si>
    <t>FDLSC-CVNI-819-2025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</si>
  <si>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</si>
  <si>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CORPORACIÓN AGENCIA NACIONAL DE DESARROLLO DIGITAL AND</t>
  </si>
  <si>
    <t>25.00%</t>
  </si>
  <si>
    <t>https://community.secop.gov.co/Public/Tendering/OpportunityDetail/Index?noticeUID=CO1.NTC.9092497&amp;isFromPublicArea=True&amp;isModal=False</t>
  </si>
  <si>
    <t xml:space="preserve">El contrato es reciente y estamos en comites de coordinacion para la ejecucion </t>
  </si>
  <si>
    <t>FDLSC-CPS-858-2025</t>
  </si>
  <si>
    <t>NEIDER YESID COLON COLON</t>
  </si>
  <si>
    <t>2 MESES</t>
  </si>
  <si>
    <t>https://community.secop.gov.co/Public/Tendering/ContractNoticePhases/View?PPI=CO1.PPI.43808608&amp;isFromPublicArea=True&amp;isModal=False</t>
  </si>
  <si>
    <t>Pendiente el tramite de las cuentas de cobro</t>
  </si>
  <si>
    <t>FDLSC-CPS-885-2025</t>
  </si>
  <si>
    <t>SELECCIÓN ABREVIADA POR MENOR CUANTIA</t>
  </si>
  <si>
    <t>CONTRATAR BIENES Y SERVICIOS PARA EL DESARROLLO DE ACTIVIDADES PEDAGÓGICAS, CULTURALES Y COMUNITARIAS ORIENTADAS A LA PROMOCIÓN DE LA CONVIVENCIA CIUDADANA Y LA JUSTICIA RESTAURATIVA, INCLUYENDO PRODUCCIÓN AUDIOVISUAL, SUMINISTRO DE MATERIALES Y KITS ACADÉMICOS, LOGÍSTICA DE EVENTOS, SERVICIOS DE FORMACIÓN, SISTEMATIZACIÓN Y APOYO METODOLÓGICO EN LA LOCALIDAD DE SAN CRISTÓBAL</t>
  </si>
  <si>
    <t>DISTRINDUSTRIAL COMERCIAL COLOMBIA S.A.S.</t>
  </si>
  <si>
    <t>NO ESTA EN SECOP</t>
  </si>
  <si>
    <t>FIRMADO</t>
  </si>
  <si>
    <t>https://community.secop.gov.co/Public/Tendering/OpportunityDetail/Index?noticeUID=CO1.NTC.9168105&amp;isFromPublicArea=True&amp;isModal=False</t>
  </si>
  <si>
    <t>Se formulo a finales de noviembre se encuentra pendiente el inicio del mismo</t>
  </si>
  <si>
    <t>FDLSC-CCO-890-2025</t>
  </si>
  <si>
    <t>CONTRATO DE CONSULTORIA</t>
  </si>
  <si>
    <t>CONCURSO MERITOS ABIERTOS</t>
  </si>
  <si>
    <t>CONTRATAR UNA CONSULTORÍA ESPECIALIZADA PARA LA ELABORACIÓN DE LOS ESTUDIOS Y DISEÑOS TÉCNICOS REQUERIDOS PARA LA FORMULACIÓN DE PROYECTOS DE CONSTRUCCIÓN DE PARQUES DE PROXIMIDAD DE LA LOCALIDAD DE SAN CRISTÓBAL EN LA CIUDAD DE BOGOTÁ D.C., EL ALCANCE INCLUYE TAMBIÉN LOS ESTUDIOS Y DISEÑOS PARA LA CONSTRUCCIÓN DE UN MURO DE CONTENCIÓN PARA EL PARQUE DE PROXIMIDAD BUENOS AIRES CON CÓDIGO IDRD 04-166</t>
  </si>
  <si>
    <t>INGENIERIA Y DESARROLLO URBANISTICO S.A.S</t>
  </si>
  <si>
    <t>https://community.secop.gov.co/Public/Tendering/OpportunityDetail/Index?noticeUID=CO1.NTC.9160432&amp;isFromPublicArea=True&amp;isModal=False</t>
  </si>
  <si>
    <t>Se encuentra en proceso de acta de inicio</t>
  </si>
  <si>
    <t>FDLSC-INTV-899-2025</t>
  </si>
  <si>
    <t>CONTRATO INTERVENTORIA</t>
  </si>
  <si>
    <t>REALIZAR LA INTERVENTORÍA TÉCNICA, ADMINISTRATIVA, FINANCIERA, SOCIAL, AMBIENTAL, CONTABLE Y JURIDICA AL CONTRATO CUYO OBJETO ES: “REALIZAR A MONTO AGOTABLE Y A PRECIOS UNITARIOS EL MANTENIMIENTO Y/O ADECUACIONES Y/O REPARACIONES LOCATIVAS EN LOS EQUIPAMIENTOS DE SEGURIDAD UBICADOS EN LA LOCALIDAD DE SAN CRISTOBAL</t>
  </si>
  <si>
    <t>ZULAY YADIRA VASQUEZ PINO</t>
  </si>
  <si>
    <t>https://community.secop.gov.co/Public/Tendering/OpportunityDetail/Index?noticeUID=CO1.NTC.9207788&amp;isFromPublicArea=True&amp;isModal=False</t>
  </si>
  <si>
    <t>Se formulo a finales de diciembre, pendiente el inicio de las obras</t>
  </si>
  <si>
    <t>FDLSC-CPS-171-2025</t>
  </si>
  <si>
    <t>PRESTAR SUS SERVICIOS DE APOYO ASISTENCIAL COMO GESTOR AL FDLSC</t>
  </si>
  <si>
    <t xml:space="preserve"> NANCY MILENA LOPEZ MOJICA</t>
  </si>
  <si>
    <t>1 MES Y 15 DIAS</t>
  </si>
  <si>
    <t>9 MESES Y 15 DIAS</t>
  </si>
  <si>
    <t>https://community.secop.gov.co/Public/Tendering/OpportunityDetail/Index?noticeUID=CO1.NTC.7791952&amp;isFromPublicArea=True&amp;isModal=False</t>
  </si>
  <si>
    <t>FDLSC-CPS-172-2025</t>
  </si>
  <si>
    <t>ERIKA JULIETH MELGAREJO MONSALVE</t>
  </si>
  <si>
    <t>1 MES Y 14 DIAS</t>
  </si>
  <si>
    <t>9 MESES Y 14 DIAS</t>
  </si>
  <si>
    <t>89.40%</t>
  </si>
  <si>
    <t>FDLSC-CPS-173-2025</t>
  </si>
  <si>
    <t>LEIDY JACQUELINE DUARTE MORA</t>
  </si>
  <si>
    <t>FDLSC-CPS-174-2025</t>
  </si>
  <si>
    <t>RAUL ANDRES QUITORA LOPEZ</t>
  </si>
  <si>
    <t>FDLSC-CPS-175-2025</t>
  </si>
  <si>
    <t>JAIME ARDILA</t>
  </si>
  <si>
    <t>86.22%</t>
  </si>
  <si>
    <t>FDLSC-CPS-194-2025</t>
  </si>
  <si>
    <t>YURANI ANDREA FRANCO MOLANO</t>
  </si>
  <si>
    <t>1 MES Y 4 DIAS</t>
  </si>
  <si>
    <t>9 MESES Y 4 DIAS</t>
  </si>
  <si>
    <t>89.01%</t>
  </si>
  <si>
    <t>FDLSC-CPS-195-2025</t>
  </si>
  <si>
    <t>LUIS ANTONIO CARRASCO CALDERON</t>
  </si>
  <si>
    <t>FDLSC-CPS-196-2025</t>
  </si>
  <si>
    <t>JAIME JIMENEZ ROJAS</t>
  </si>
  <si>
    <t>FDLSC-CPS-211-2025</t>
  </si>
  <si>
    <t>MARIA PAULA HERNANDEZ MURCIA</t>
  </si>
  <si>
    <t>FDLSC-CPS-213-2025</t>
  </si>
  <si>
    <t>ANA ROSA VIVAS HERNANDEZ</t>
  </si>
  <si>
    <t>FDLSC-CPS-214-2025</t>
  </si>
  <si>
    <t>KAREN YARLEIDY BELTARN HERNANDEZ</t>
  </si>
  <si>
    <t>FDLSC-CPS-223-2025</t>
  </si>
  <si>
    <t>JHONATTAN SALAMANCA TRIANA</t>
  </si>
  <si>
    <t>FDLSC-CPS-225-2025</t>
  </si>
  <si>
    <t>SANDRA MILENA RENGIFO</t>
  </si>
  <si>
    <t>FDLSC-CPS-244-2025</t>
  </si>
  <si>
    <t>ALEXANDER ALARCON</t>
  </si>
  <si>
    <t>1 MES Y 6 DIAS</t>
  </si>
  <si>
    <t>9 MESES Y 6 DIAS</t>
  </si>
  <si>
    <t>89.09%</t>
  </si>
  <si>
    <t>FDLSC-CPS-245-2025</t>
  </si>
  <si>
    <t>OLGA  VIVIANA LOPEZ CIFUENTES</t>
  </si>
  <si>
    <t>91.67%</t>
  </si>
  <si>
    <t>FDLSC-CPS-246-2025</t>
  </si>
  <si>
    <t> JHON ESTEBAN DIAZ COLORADO</t>
  </si>
  <si>
    <t>FDLSC-CPS-247-2025</t>
  </si>
  <si>
    <t> SNEIDER ANDRES ALZATE CAMACHO</t>
  </si>
  <si>
    <t>FDLSC-CPS-248-2025</t>
  </si>
  <si>
    <t> JONATTAN ALEXANDER QUINTERO JIMENEZ</t>
  </si>
  <si>
    <t>FDLSC-CPS-249-2025</t>
  </si>
  <si>
    <t> LIGIA MAGNOLIA BALLESTEROS NEME</t>
  </si>
  <si>
    <t>FDLSC-CPS-250-2025</t>
  </si>
  <si>
    <t> ROGER RAUL VELASCO SEGURA</t>
  </si>
  <si>
    <t>FDLSC-CPS-251-2025</t>
  </si>
  <si>
    <t>German Eduardo Rodriguez Rodriguez</t>
  </si>
  <si>
    <t>FDLSC-CPS-252-2025</t>
  </si>
  <si>
    <t>REINALDO PAREDES ANAYA</t>
  </si>
  <si>
    <t>FDLSC-CPS-253-2025</t>
  </si>
  <si>
    <t>YURANY JULIETH ROMERO GELVEZ</t>
  </si>
  <si>
    <t>1 MES Y 1 DIA</t>
  </si>
  <si>
    <t>9 MESES Y 1 DIA</t>
  </si>
  <si>
    <t>FDLSC-CPS-254-2025</t>
  </si>
  <si>
    <t>MARGARITA ROJAS</t>
  </si>
  <si>
    <t>FDLSC-CPS-306-2025</t>
  </si>
  <si>
    <t>EDGAR JAVIER FERNANDEZ BARRERO</t>
  </si>
  <si>
    <t>87.50%</t>
  </si>
  <si>
    <t>FDLSC-CPS-307-2025</t>
  </si>
  <si>
    <t>JORGE ENRIQUE CASTRO BOLAÑOS</t>
  </si>
  <si>
    <t>FDLSC-CPS-308-2025</t>
  </si>
  <si>
    <t>MICHAEL STEVEN RODRIGUEZ CASTRILLON</t>
  </si>
  <si>
    <t>88.81%</t>
  </si>
  <si>
    <t>FDLSC-CPS-309-2025</t>
  </si>
  <si>
    <t>HECTOR EDUARDO LOPEZ OVALLE</t>
  </si>
  <si>
    <t>25 DIAS</t>
  </si>
  <si>
    <t>8 MESES Y 25 DIAS</t>
  </si>
  <si>
    <t>88.64%</t>
  </si>
  <si>
    <t>FDLSC-CPS-310-2025</t>
  </si>
  <si>
    <t>MARIA CONSUELO RODRIGUEZ TORRES</t>
  </si>
  <si>
    <t>FDLSC-CPS-311-2025</t>
  </si>
  <si>
    <t>HUGO LEONARDO ORTIZ GARCIA</t>
  </si>
  <si>
    <t>1 MES</t>
  </si>
  <si>
    <t>9 MESES</t>
  </si>
  <si>
    <t>88.85%</t>
  </si>
  <si>
    <t>FDLSC-CPS-312-2025</t>
  </si>
  <si>
    <t>JEFERSSON STEVEN UINTACO SIERRA</t>
  </si>
  <si>
    <t>FDLSC-CPS-313-2025</t>
  </si>
  <si>
    <t>DANIEL SEBASTIAN GUTIERREZ CASTELLANOS</t>
  </si>
  <si>
    <t>88.00%</t>
  </si>
  <si>
    <t>FDLSC-CPS-314-2025</t>
  </si>
  <si>
    <t>CARLOS ANDRES ZUÑIGA SINISTERRA</t>
  </si>
  <si>
    <t>99.17%</t>
  </si>
  <si>
    <t>FDLSC-CPS-315-2025</t>
  </si>
  <si>
    <t>CRISTINA RONDON</t>
  </si>
  <si>
    <t>FDLSC-CPS-316-2025</t>
  </si>
  <si>
    <t>YINA PAOLA MONTEALEGRE  ROJAS</t>
  </si>
  <si>
    <t>88.89%</t>
  </si>
  <si>
    <t>FDLSC-CPS-317-2025</t>
  </si>
  <si>
    <t>ERIKA TATIANA PAEZ CASTILLO</t>
  </si>
  <si>
    <t>FDLSC-CPS-318-2025</t>
  </si>
  <si>
    <t>JOSE ORLANDO CUERVO LOPEZ</t>
  </si>
  <si>
    <t>FDLSC-CPS-376-2025</t>
  </si>
  <si>
    <t>CRISTIAN ALEJANDRO BEDOYA ROSAS</t>
  </si>
  <si>
    <t>24 DIAS</t>
  </si>
  <si>
    <t>8 MESES Y 24 DIAS</t>
  </si>
  <si>
    <t>FDLSC-CPS-377-2025</t>
  </si>
  <si>
    <t>Harinson Antonio Lloreda Cordoba</t>
  </si>
  <si>
    <t>73.75%</t>
  </si>
  <si>
    <t>FDLSC-CPS-378-2025</t>
  </si>
  <si>
    <t>CRISTIAN DAVID MORENO GOMEZ</t>
  </si>
  <si>
    <t>FDLSC-CPS-379-2025</t>
  </si>
  <si>
    <t>VIVIAN ANGELICA VALBUENA SABOGAL</t>
  </si>
  <si>
    <t>88.39%</t>
  </si>
  <si>
    <t>FDLSC-CPS-380-2025</t>
  </si>
  <si>
    <t>GINA PAOLA MUÑOZ BOHORQUEZ</t>
  </si>
  <si>
    <t>FDLSC-CPS-381-2025</t>
  </si>
  <si>
    <t>HAROLD SEBASTIAN SILVA CUBILLOS</t>
  </si>
  <si>
    <t>77.01%</t>
  </si>
  <si>
    <t>FDLSC-CPS-382-2025</t>
  </si>
  <si>
    <t>MONICA MILENA MONTEALEGRE MALDONADO</t>
  </si>
  <si>
    <t>FDLSC-CPS-396-2025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</si>
  <si>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</si>
  <si>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KAIRA JINETH CANGA RENTERIA</t>
  </si>
  <si>
    <t>16 DIAS</t>
  </si>
  <si>
    <t>8 MESES Y 16 DIAS</t>
  </si>
  <si>
    <t>85.10%</t>
  </si>
  <si>
    <t>https://community.secop.gov.co/Public/Tendering/OpportunityDetail/Index?noticeUID=CO1.NTC.7960693&amp;isFromPublicArea=True&amp;isModal=False</t>
  </si>
  <si>
    <t>FDLSC-CPS-404-2025</t>
  </si>
  <si>
    <t>YURY DANIELA VILLANUEVA GOMEZ</t>
  </si>
  <si>
    <t>FDLSC-CPS-405-2025</t>
  </si>
  <si>
    <t>CARLOS JADIR GOMEZ REYES</t>
  </si>
  <si>
    <t>FDLSC-CPS-406-2025</t>
  </si>
  <si>
    <t>GERLADINE MENDEZ MESA</t>
  </si>
  <si>
    <t>88.28%</t>
  </si>
  <si>
    <t>FDLSC-CPS-407-2025</t>
  </si>
  <si>
    <t>LEONARDO FABIO ORDOÑEZ CHAVARRO</t>
  </si>
  <si>
    <t>FDLSC-CPS-408-2025</t>
  </si>
  <si>
    <t>LUCIA COLLAZOS VARON</t>
  </si>
  <si>
    <t>FDLSC-CPS-409-2025</t>
  </si>
  <si>
    <t>ANDRES LEONARDO ARIAS DUEÑAS</t>
  </si>
  <si>
    <t>FDLSC-CPS-410-2025</t>
  </si>
  <si>
    <t>LUIS FELIPE GONZALEZ GUERRERO</t>
  </si>
  <si>
    <t>8 DIAS</t>
  </si>
  <si>
    <t>8 MESES Y 8 DIAS</t>
  </si>
  <si>
    <t>87.85%</t>
  </si>
  <si>
    <t>FDLSC-CPS-439-2025</t>
  </si>
  <si>
    <t>MARIA CRISTINA CASTAÑEDA LIZARAZO</t>
  </si>
  <si>
    <t>FDLSC-CPS-446-2025</t>
  </si>
  <si>
    <t>ROBINSON RUBIANO BARRIOS</t>
  </si>
  <si>
    <t>15 DIAS</t>
  </si>
  <si>
    <t>8 MESES Y 15 DIAS</t>
  </si>
  <si>
    <t>88.19%</t>
  </si>
  <si>
    <t>FDLSC-CPS-448-2025</t>
  </si>
  <si>
    <t>YURI CAROLINA ESTERLING REYES</t>
  </si>
  <si>
    <t>10 DIAS</t>
  </si>
  <si>
    <t>8 MESES Y 10 DIAS</t>
  </si>
  <si>
    <t>FDLSC-CPS-454-2025</t>
  </si>
  <si>
    <t>ROMAN ANDRES GONZALEZ MAZUERA</t>
  </si>
  <si>
    <t>FDLSC-CPS-467-2025</t>
  </si>
  <si>
    <t>LAURA MARCELA GUERRERO VANEGAS</t>
  </si>
  <si>
    <t>FDLSC-CPS-468-2025</t>
  </si>
  <si>
    <t>YUDY FRANCO AYALA</t>
  </si>
  <si>
    <t>FDLSC-CPS-469-2025</t>
  </si>
  <si>
    <t>LUIS ANGEL QUINTERO PEREZ</t>
  </si>
  <si>
    <t>FDLSC-CPS-470-2025</t>
  </si>
  <si>
    <t>FAVIAN ESNEYDER DELGADO QUIROGA</t>
  </si>
  <si>
    <t>97.17%</t>
  </si>
  <si>
    <t>FDLSC-CPS-538-2025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</si>
  <si>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</si>
  <si>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ESTEBAN NICOLAS GONZALEZ QUIJANO</t>
  </si>
  <si>
    <t>97.92%</t>
  </si>
  <si>
    <t>FDLSC-CPS-557-2025</t>
  </si>
  <si>
    <t>ANDRES CAMILO GUERRA RODRIGUEZ</t>
  </si>
  <si>
    <t>FDLSC-CPS-563-2025</t>
  </si>
  <si>
    <t>ANA YESMITH APONTE HERNANDEZ</t>
  </si>
  <si>
    <t>FDLSC-CPS-566-2025</t>
  </si>
  <si>
    <t>JHON HERNEL SANCHEZ SANDOVAL </t>
  </si>
  <si>
    <t>97.50%</t>
  </si>
  <si>
    <t>FDLSC-CPS-567-2025</t>
  </si>
  <si>
    <t>JAIME ANDRES VELAZQUEZ</t>
  </si>
  <si>
    <t>FDLSC-CPS-568-2025</t>
  </si>
  <si>
    <t>ANDRES ESTEBAN CELY MUÑOZ</t>
  </si>
  <si>
    <t>FDLSC-CPS-569-2025</t>
  </si>
  <si>
    <t>CINDY TATIANA SUAREZ MORALES</t>
  </si>
  <si>
    <t>85.42%</t>
  </si>
  <si>
    <t>FDLSC-CPS-570-2025</t>
  </si>
  <si>
    <t>ADRIANA CRISTINA LUCAS</t>
  </si>
  <si>
    <t>FDLSC-CPS-579-2025</t>
  </si>
  <si>
    <t>JOSÉ GERMAN AREVALO FRANCO</t>
  </si>
  <si>
    <t>74.17%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</si>
</sst>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Red]\-&quot;$&quot;\ #,##0"/>
    <numFmt numFmtId="165" formatCode="_-[$$-240A]\ * #,##0_-;\-[$$-240A]\ * #,##0_-;_-[$$-240A]\ * &quot;-&quot;_-;_-@_-"/>
  </numFmts>
  <fonts count="9">
    <font>
      <sz val="11"/>
      <color theme="1"/>
      <name val="Calibri"/>
      <family val="2"/>
      <scheme val="minor"/>
    </font>
    <font>
      <sz val="11"/>
      <color theme="0"/>
      <name val="Calibri"/>
      <family val="2"/>
      <scheme val="minor"/>
    </font>
    <font>
      <sz val="11"/>
      <color rgb="FF000000"/>
      <name val="Garamond"/>
      <family val="1"/>
    </font>
    <font>
      <b/>
      <sz val="11"/>
      <color rgb="FFFFFFFF"/>
      <name val="Garamond"/>
      <family val="1"/>
    </font>
    <font>
      <sz val="11"/>
      <color rgb="FF0070C0"/>
      <name val="Garamond"/>
      <family val="1"/>
    </font>
    <font>
      <u/>
      <sz val="11"/>
      <color theme="10"/>
      <name val="Calibri"/>
      <family val="2"/>
      <scheme val="minor"/>
    </font>
    <font>
      <sz val="11"/>
      <name val="Garamond"/>
      <family val="1"/>
    </font>
    <font>
      <sz val="11"/>
      <color theme="1"/>
      <name val="Garamond"/>
      <family val="1"/>
    </font>
    <font>
      <u/>
      <sz val="11"/>
      <color theme="10"/>
      <name val="Garamond"/>
      <family val="1"/>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s>
  <cellStyleXfs count="2">
    <xf numFmtId="0" fontId="0" fillId="0" borderId="0"/>
    <xf numFmtId="0" fontId="5" fillId="0" borderId="0" applyNumberFormat="0" applyFill="0" applyBorder="0" applyAlignment="0" applyProtection="0"/>
  </cellStyleXfs>
  <cellXfs count="45">
    <xf numFmtId="0" fontId="0" fillId="0" borderId="0" xfId="0"/>
    <xf numFmtId="0" fontId="0" fillId="2" borderId="0" xfId="0" applyFill="1" applyAlignment="1">
      <alignment wrapText="1"/>
    </xf>
    <xf numFmtId="3" fontId="0" fillId="0" borderId="0" xfId="0" applyNumberFormat="1" applyAlignment="1">
      <alignment wrapText="1"/>
    </xf>
    <xf numFmtId="0" fontId="7" fillId="0" borderId="8" xfId="0" applyFont="1" applyBorder="1" applyAlignment="1">
      <alignment wrapText="1"/>
    </xf>
    <xf numFmtId="0" fontId="0" fillId="0" borderId="0" xfId="0" applyAlignment="1">
      <alignment wrapText="1"/>
    </xf>
    <xf numFmtId="3" fontId="0" fillId="2" borderId="0" xfId="0" applyNumberFormat="1" applyFill="1" applyAlignment="1">
      <alignment wrapText="1"/>
    </xf>
    <xf numFmtId="3" fontId="1" fillId="2" borderId="0" xfId="0" applyNumberFormat="1" applyFont="1" applyFill="1" applyAlignment="1">
      <alignment wrapText="1"/>
    </xf>
    <xf numFmtId="0" fontId="1" fillId="0" borderId="0" xfId="0" applyFont="1" applyFill="1" applyAlignment="1">
      <alignment wrapText="1"/>
    </xf>
    <xf numFmtId="0" fontId="3"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 xfId="0" applyFont="1" applyFill="1" applyBorder="1" applyAlignment="1">
      <alignment horizontal="left" vertical="top"/>
    </xf>
    <xf numFmtId="0" fontId="2" fillId="0" borderId="2" xfId="0" applyFont="1" applyFill="1" applyBorder="1" applyAlignment="1">
      <alignment horizontal="left" vertical="top"/>
    </xf>
    <xf numFmtId="14" fontId="2" fillId="0" borderId="2" xfId="0" applyNumberFormat="1" applyFont="1" applyFill="1" applyBorder="1" applyAlignment="1">
      <alignment horizontal="left" vertical="top"/>
    </xf>
    <xf numFmtId="164" fontId="2" fillId="0" borderId="2" xfId="0" applyNumberFormat="1" applyFont="1" applyFill="1" applyBorder="1" applyAlignment="1">
      <alignment horizontal="left" vertical="top"/>
    </xf>
    <xf numFmtId="0" fontId="2" fillId="0" borderId="1" xfId="0" applyFont="1" applyFill="1" applyBorder="1" applyAlignment="1">
      <alignment horizontal="left" vertical="top"/>
    </xf>
    <xf numFmtId="164" fontId="2" fillId="0" borderId="1" xfId="0" applyNumberFormat="1" applyFont="1" applyFill="1" applyBorder="1" applyAlignment="1">
      <alignment horizontal="left" vertical="top"/>
    </xf>
    <xf numFmtId="0" fontId="2" fillId="0" borderId="7" xfId="0" applyFont="1" applyFill="1" applyBorder="1" applyAlignment="1">
      <alignment horizontal="left" vertical="top"/>
    </xf>
    <xf numFmtId="0" fontId="2" fillId="0" borderId="13" xfId="0" applyFont="1" applyFill="1" applyBorder="1" applyAlignment="1">
      <alignment horizontal="left" vertical="top"/>
    </xf>
    <xf numFmtId="0" fontId="4" fillId="0" borderId="9" xfId="0" applyFont="1" applyFill="1" applyBorder="1" applyAlignment="1">
      <alignment horizontal="left" vertical="top"/>
    </xf>
    <xf numFmtId="0" fontId="0" fillId="0" borderId="0" xfId="0" applyFill="1" applyAlignment="1">
      <alignment horizontal="left" vertical="top"/>
    </xf>
    <xf numFmtId="0" fontId="2" fillId="0" borderId="3" xfId="0" applyFont="1" applyFill="1" applyBorder="1" applyAlignment="1">
      <alignment horizontal="left" vertical="top"/>
    </xf>
    <xf numFmtId="0" fontId="2" fillId="0" borderId="3" xfId="0" applyFont="1" applyFill="1" applyBorder="1" applyAlignment="1">
      <alignment horizontal="left" vertical="top"/>
    </xf>
    <xf numFmtId="14" fontId="2" fillId="0" borderId="3" xfId="0" applyNumberFormat="1" applyFont="1" applyFill="1" applyBorder="1" applyAlignment="1">
      <alignment horizontal="left" vertical="top"/>
    </xf>
    <xf numFmtId="164" fontId="2" fillId="0" borderId="3" xfId="0" applyNumberFormat="1" applyFont="1" applyFill="1" applyBorder="1" applyAlignment="1">
      <alignment horizontal="left" vertical="top"/>
    </xf>
    <xf numFmtId="0" fontId="6" fillId="0" borderId="4" xfId="0" applyFont="1" applyFill="1" applyBorder="1" applyAlignment="1">
      <alignment horizontal="left" vertical="top"/>
    </xf>
    <xf numFmtId="0" fontId="6" fillId="0" borderId="10" xfId="0" applyFont="1" applyFill="1" applyBorder="1" applyAlignment="1">
      <alignment horizontal="left" vertical="top"/>
    </xf>
    <xf numFmtId="14" fontId="6" fillId="0" borderId="10" xfId="0" applyNumberFormat="1" applyFont="1" applyFill="1" applyBorder="1" applyAlignment="1">
      <alignment horizontal="left" vertical="top"/>
    </xf>
    <xf numFmtId="165" fontId="6" fillId="0" borderId="10" xfId="0" applyNumberFormat="1" applyFont="1" applyFill="1" applyBorder="1" applyAlignment="1">
      <alignment horizontal="left" vertical="top"/>
    </xf>
    <xf numFmtId="0" fontId="6" fillId="0" borderId="12" xfId="0" applyFont="1" applyFill="1" applyBorder="1" applyAlignment="1">
      <alignment horizontal="left" vertical="top"/>
    </xf>
    <xf numFmtId="3" fontId="6" fillId="0" borderId="12" xfId="0" applyNumberFormat="1" applyFont="1" applyFill="1" applyBorder="1" applyAlignment="1">
      <alignment horizontal="left" vertical="top"/>
    </xf>
    <xf numFmtId="3" fontId="6" fillId="0" borderId="10" xfId="0" applyNumberFormat="1" applyFont="1" applyFill="1" applyBorder="1" applyAlignment="1">
      <alignment horizontal="left" vertical="top"/>
    </xf>
    <xf numFmtId="9" fontId="6" fillId="0" borderId="12" xfId="0" applyNumberFormat="1" applyFont="1" applyFill="1" applyBorder="1" applyAlignment="1">
      <alignment horizontal="left" vertical="top"/>
    </xf>
    <xf numFmtId="0" fontId="8" fillId="0" borderId="10" xfId="1" applyFont="1" applyFill="1" applyBorder="1" applyAlignment="1">
      <alignment horizontal="left" vertical="top"/>
    </xf>
    <xf numFmtId="0" fontId="7" fillId="0" borderId="0" xfId="0" applyFont="1" applyFill="1" applyAlignment="1">
      <alignment horizontal="left" vertical="top"/>
    </xf>
    <xf numFmtId="0" fontId="6" fillId="0" borderId="11" xfId="0" applyFont="1" applyFill="1" applyBorder="1" applyAlignment="1">
      <alignment horizontal="left" vertical="top"/>
    </xf>
    <xf numFmtId="14" fontId="6" fillId="0" borderId="12" xfId="0" applyNumberFormat="1" applyFont="1" applyFill="1" applyBorder="1" applyAlignment="1">
      <alignment horizontal="left" vertical="top"/>
    </xf>
    <xf numFmtId="165" fontId="6" fillId="0" borderId="12" xfId="0" applyNumberFormat="1" applyFont="1" applyFill="1" applyBorder="1" applyAlignment="1">
      <alignment horizontal="left" vertical="top"/>
    </xf>
    <xf numFmtId="0" fontId="8" fillId="0" borderId="12" xfId="1" applyFont="1" applyFill="1" applyBorder="1" applyAlignment="1">
      <alignment horizontal="left" vertical="top"/>
    </xf>
    <xf numFmtId="0" fontId="6" fillId="0" borderId="12" xfId="0" applyFont="1" applyFill="1" applyBorder="1" applyAlignment="1">
      <alignment horizontal="center" vertical="top"/>
    </xf>
    <xf numFmtId="0" fontId="0" fillId="2" borderId="4" xfId="0" applyFill="1" applyBorder="1" applyAlignment="1">
      <alignment horizont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7932256&amp;isFromPublicArea=True&amp;isModal=False" TargetMode="External"/><Relationship Id="rId13" Type="http://schemas.openxmlformats.org/officeDocument/2006/relationships/hyperlink" Target="https://community.secop.gov.co/Public/Tendering/OpportunityDetail/Index?noticeUID=CO1.NTC.7995420&amp;isFromPublicArea=True&amp;isModal=False" TargetMode="External"/><Relationship Id="rId18" Type="http://schemas.openxmlformats.org/officeDocument/2006/relationships/hyperlink" Target="https://community.secop.gov.co/Public/Tendering/OpportunityDetail/Index?noticeUID=CO1.NTC.7960693&amp;isFromPublicArea=True&amp;isModal=False" TargetMode="External"/><Relationship Id="rId26" Type="http://schemas.openxmlformats.org/officeDocument/2006/relationships/hyperlink" Target="https://community.secop.gov.co/Public/Tendering/OpportunityDetail/Index?noticeUID=CO1.NTC.7960693&amp;isFromPublicArea=True&amp;isModal=False" TargetMode="External"/><Relationship Id="rId3" Type="http://schemas.openxmlformats.org/officeDocument/2006/relationships/hyperlink" Target="https://community.secop.gov.co/Public/Tendering/OpportunityDetail/Index?noticeUID=CO1.NTC.8034644&amp;isFromPublicArea=True&amp;isModal=False" TargetMode="External"/><Relationship Id="rId21" Type="http://schemas.openxmlformats.org/officeDocument/2006/relationships/hyperlink" Target="https://community.secop.gov.co/Public/Tendering/OpportunityDetail/Index?noticeUID=CO1.NTC.7960693&amp;isFromPublicArea=True&amp;isModal=False" TargetMode="External"/><Relationship Id="rId7" Type="http://schemas.openxmlformats.org/officeDocument/2006/relationships/hyperlink" Target="https://community.secop.gov.co/Public/Tendering/OpportunityDetail/Index?noticeUID=CO1.NTC.7932256&amp;isFromPublicArea=True&amp;isModal=False" TargetMode="External"/><Relationship Id="rId12" Type="http://schemas.openxmlformats.org/officeDocument/2006/relationships/hyperlink" Target="https://community.secop.gov.co/Public/Tendering/OpportunityDetail/Index?noticeUID=CO1.NTC.7956138&amp;isFromPublicArea=True&amp;isModal=False" TargetMode="External"/><Relationship Id="rId17" Type="http://schemas.openxmlformats.org/officeDocument/2006/relationships/hyperlink" Target="https://community.secop.gov.co/Public/Tendering/OpportunityDetail/Index?noticeUID=CO1.NTC.8001881&amp;isFromPublicArea=True&amp;isModal=False" TargetMode="External"/><Relationship Id="rId25" Type="http://schemas.openxmlformats.org/officeDocument/2006/relationships/hyperlink" Target="https://community.secop.gov.co/Public/Tendering/OpportunityDetail/Index?noticeUID=CO1.NTC.7960693&amp;isFromPublicArea=True&amp;isModal=False" TargetMode="External"/><Relationship Id="rId2" Type="http://schemas.openxmlformats.org/officeDocument/2006/relationships/hyperlink" Target="https://community.secop.gov.co/Public/Tendering/OpportunityDetail/Index?noticeUID=CO1.NTC.8001881&amp;isFromPublicArea=True&amp;isModal=False" TargetMode="External"/><Relationship Id="rId16" Type="http://schemas.openxmlformats.org/officeDocument/2006/relationships/hyperlink" Target="https://community.secop.gov.co/Public/Tendering/OpportunityDetail/Index?noticeUID=CO1.NTC.7960693&amp;isFromPublicArea=True&amp;isModal=False" TargetMode="External"/><Relationship Id="rId20" Type="http://schemas.openxmlformats.org/officeDocument/2006/relationships/hyperlink" Target="https://community.secop.gov.co/Public/Tendering/OpportunityDetail/Index?noticeUID=CO1.NTC.7960693&amp;isFromPublicArea=True&amp;isModal=False" TargetMode="External"/><Relationship Id="rId1" Type="http://schemas.openxmlformats.org/officeDocument/2006/relationships/hyperlink" Target="https://community.secop.gov.co/Public/Tendering/OpportunityDetail/Index?noticeUID=CO1.NTC.8263245&amp;isFromPublicArea=True&amp;isModal=False" TargetMode="External"/><Relationship Id="rId6" Type="http://schemas.openxmlformats.org/officeDocument/2006/relationships/hyperlink" Target="https://community.secop.gov.co/Public/Tendering/OpportunityDetail/Index?noticeUID=CO1.NTC.7845156&amp;isFromPublicArea=True&amp;isModal=False" TargetMode="External"/><Relationship Id="rId11" Type="http://schemas.openxmlformats.org/officeDocument/2006/relationships/hyperlink" Target="https://community.secop.gov.co/Public/Tendering/OpportunityDetail/Index?noticeUID=CO1.NTC.7956138&amp;isFromPublicArea=True&amp;isModal=False" TargetMode="External"/><Relationship Id="rId24" Type="http://schemas.openxmlformats.org/officeDocument/2006/relationships/hyperlink" Target="https://community.secop.gov.co/Public/Tendering/OpportunityDetail/Index?noticeUID=CO1.NTC.7960693&amp;isFromPublicArea=True&amp;isModal=False" TargetMode="External"/><Relationship Id="rId5" Type="http://schemas.openxmlformats.org/officeDocument/2006/relationships/hyperlink" Target="https://community.secop.gov.co/Public/Tendering/OpportunityDetail/Index?noticeUID=CO1.NTC.7743417&amp;isFromPublicArea=True&amp;isModal=False" TargetMode="External"/><Relationship Id="rId15" Type="http://schemas.openxmlformats.org/officeDocument/2006/relationships/hyperlink" Target="https://community.secop.gov.co/Public/Tendering/OpportunityDetail/Index?noticeUID=CO1.NTC.8139750&amp;isFromPublicArea=True&amp;isModal=False" TargetMode="External"/><Relationship Id="rId23" Type="http://schemas.openxmlformats.org/officeDocument/2006/relationships/hyperlink" Target="https://community.secop.gov.co/Public/Tendering/OpportunityDetail/Index?noticeUID=CO1.NTC.7960693&amp;isFromPublicArea=True&amp;isModal=False" TargetMode="External"/><Relationship Id="rId10" Type="http://schemas.openxmlformats.org/officeDocument/2006/relationships/hyperlink" Target="https://community.secop.gov.co/Public/Tendering/OpportunityDetail/Index?noticeUID=CO1.NTC.7945442&amp;isFromPublicArea=True&amp;isModal=False" TargetMode="External"/><Relationship Id="rId19" Type="http://schemas.openxmlformats.org/officeDocument/2006/relationships/hyperlink" Target="https://community.secop.gov.co/Public/Tendering/OpportunityDetail/Index?noticeUID=CO1.NTC.7960693&amp;isFromPublicArea=True&amp;isModal=False" TargetMode="External"/><Relationship Id="rId4" Type="http://schemas.openxmlformats.org/officeDocument/2006/relationships/hyperlink" Target="https://community.secop.gov.co/Public/Tendering/OpportunityDetail/Index?noticeUID=CO1.NTC.8263245&amp;isFromPublicArea=True&amp;isModal=False" TargetMode="External"/><Relationship Id="rId9" Type="http://schemas.openxmlformats.org/officeDocument/2006/relationships/hyperlink" Target="https://community.secop.gov.co/Public/Tendering/OpportunityDetail/Index?noticeUID=CO1.NTC.7932256&amp;isFromPublicArea=True&amp;isModal=False" TargetMode="External"/><Relationship Id="rId14" Type="http://schemas.openxmlformats.org/officeDocument/2006/relationships/hyperlink" Target="https://community.secop.gov.co/Public/Tendering/OpportunityDetail/Index?noticeUID=CO1.NTC.7996058&amp;isFromPublicArea=True&amp;isModal=False" TargetMode="External"/><Relationship Id="rId22" Type="http://schemas.openxmlformats.org/officeDocument/2006/relationships/hyperlink" Target="https://community.secop.gov.co/Public/Tendering/OpportunityDetail/Index?noticeUID=CO1.NTC.7960693&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31B85-9777-41CD-A0C3-E61976ABDCC6}">
  <dimension ref="A1:W106"/>
  <sheetViews>
    <sheetView tabSelected="1" zoomScale="80" zoomScaleNormal="80" workbookViewId="0">
      <pane ySplit="1" topLeftCell="O2" activePane="bottomLeft" state="frozen"/>
      <selection pane="bottomLeft" activeCell="U1" sqref="U1"/>
    </sheetView>
  </sheetViews>
  <sheetFormatPr defaultColWidth="11.5703125" defaultRowHeight="45" customHeight="1"/>
  <cols>
    <col min="1" max="13" width="11.5703125" style="1"/>
    <col min="14" max="14" width="17.140625" style="5" customWidth="1"/>
    <col min="15" max="16" width="11.5703125" style="1"/>
    <col min="17" max="17" width="11.5703125" style="6"/>
    <col min="18" max="18" width="11.5703125" style="2"/>
    <col min="19" max="19" width="11.5703125" style="3"/>
    <col min="20" max="21" width="11.5703125" style="4"/>
    <col min="22" max="22" width="11.5703125" style="1"/>
    <col min="23" max="23" width="29.85546875" style="44" customWidth="1"/>
    <col min="24" max="16384" width="11.5703125" style="1"/>
  </cols>
  <sheetData>
    <row r="1" spans="1:23" s="7" customFormat="1" ht="56.1" customHeight="1">
      <c r="A1" s="8" t="s">
        <v>0</v>
      </c>
      <c r="B1" s="8" t="s">
        <v>1</v>
      </c>
      <c r="C1" s="8" t="s">
        <v>2</v>
      </c>
      <c r="D1" s="8" t="s">
        <v>3</v>
      </c>
      <c r="E1" s="8" t="s">
        <v>4</v>
      </c>
      <c r="F1" s="8" t="s">
        <v>5</v>
      </c>
      <c r="G1" s="8" t="s">
        <v>6</v>
      </c>
      <c r="H1" s="8" t="s">
        <v>7</v>
      </c>
      <c r="I1" s="8" t="s">
        <v>8</v>
      </c>
      <c r="J1" s="8" t="s">
        <v>9</v>
      </c>
      <c r="K1" s="8" t="s">
        <v>10</v>
      </c>
      <c r="L1" s="8" t="s">
        <v>11</v>
      </c>
      <c r="M1" s="8" t="s">
        <v>12</v>
      </c>
      <c r="N1" s="9" t="s">
        <v>13</v>
      </c>
      <c r="O1" s="8" t="s">
        <v>14</v>
      </c>
      <c r="P1" s="8" t="s">
        <v>15</v>
      </c>
      <c r="Q1" s="9" t="s">
        <v>16</v>
      </c>
      <c r="R1" s="9" t="s">
        <v>17</v>
      </c>
      <c r="S1" s="10" t="s">
        <v>18</v>
      </c>
      <c r="T1" s="11" t="s">
        <v>19</v>
      </c>
      <c r="U1" s="12" t="s">
        <v>20</v>
      </c>
      <c r="V1" s="13" t="s">
        <v>21</v>
      </c>
      <c r="W1" s="14" t="s">
        <v>22</v>
      </c>
    </row>
    <row r="2" spans="1:23" s="24" customFormat="1" ht="13.5" customHeight="1">
      <c r="A2" s="15"/>
      <c r="B2" s="15"/>
      <c r="C2" s="15"/>
      <c r="D2" s="15"/>
      <c r="E2" s="15"/>
      <c r="F2" s="15"/>
      <c r="G2" s="16" t="s">
        <v>23</v>
      </c>
      <c r="H2" s="15"/>
      <c r="I2" s="15"/>
      <c r="J2" s="17"/>
      <c r="K2" s="15"/>
      <c r="L2" s="15"/>
      <c r="M2" s="15"/>
      <c r="N2" s="18"/>
      <c r="O2" s="15"/>
      <c r="P2" s="15"/>
      <c r="Q2" s="19" t="s">
        <v>24</v>
      </c>
      <c r="R2" s="20">
        <v>20720000</v>
      </c>
      <c r="S2" s="21" t="s">
        <v>25</v>
      </c>
      <c r="T2" s="22" t="s">
        <v>26</v>
      </c>
      <c r="U2" s="22" t="s">
        <v>26</v>
      </c>
      <c r="V2" s="23" t="s">
        <v>27</v>
      </c>
      <c r="W2" s="43" t="s">
        <v>28</v>
      </c>
    </row>
    <row r="3" spans="1:23" s="24" customFormat="1" ht="13.5" customHeight="1">
      <c r="A3" s="25"/>
      <c r="B3" s="25"/>
      <c r="C3" s="25"/>
      <c r="D3" s="25"/>
      <c r="E3" s="25"/>
      <c r="F3" s="25"/>
      <c r="G3" s="26"/>
      <c r="H3" s="25"/>
      <c r="I3" s="25"/>
      <c r="J3" s="27"/>
      <c r="K3" s="25"/>
      <c r="L3" s="25"/>
      <c r="M3" s="25"/>
      <c r="N3" s="28"/>
      <c r="O3" s="25"/>
      <c r="P3" s="25"/>
      <c r="Q3" s="19" t="s">
        <v>24</v>
      </c>
      <c r="R3" s="20">
        <v>21805000</v>
      </c>
      <c r="S3" s="21" t="s">
        <v>25</v>
      </c>
      <c r="T3" s="22" t="s">
        <v>26</v>
      </c>
      <c r="U3" s="22" t="s">
        <v>29</v>
      </c>
      <c r="V3" s="23" t="s">
        <v>30</v>
      </c>
      <c r="W3" s="43" t="s">
        <v>28</v>
      </c>
    </row>
    <row r="4" spans="1:23" s="24" customFormat="1" ht="13.5" customHeight="1">
      <c r="A4" s="15"/>
      <c r="B4" s="15"/>
      <c r="C4" s="15"/>
      <c r="D4" s="15"/>
      <c r="E4" s="15"/>
      <c r="F4" s="15"/>
      <c r="G4" s="15"/>
      <c r="H4" s="15"/>
      <c r="I4" s="15"/>
      <c r="J4" s="17"/>
      <c r="K4" s="15"/>
      <c r="L4" s="15"/>
      <c r="M4" s="15"/>
      <c r="N4" s="18"/>
      <c r="O4" s="15"/>
      <c r="P4" s="15"/>
      <c r="Q4" s="19" t="s">
        <v>24</v>
      </c>
      <c r="R4" s="20">
        <v>2500000</v>
      </c>
      <c r="S4" s="21" t="s">
        <v>25</v>
      </c>
      <c r="T4" s="22" t="s">
        <v>26</v>
      </c>
      <c r="U4" s="22" t="s">
        <v>26</v>
      </c>
      <c r="V4" s="23" t="s">
        <v>31</v>
      </c>
      <c r="W4" s="43" t="s">
        <v>28</v>
      </c>
    </row>
    <row r="5" spans="1:23" s="24" customFormat="1" ht="13.5" customHeight="1">
      <c r="A5" s="15"/>
      <c r="B5" s="15"/>
      <c r="C5" s="15"/>
      <c r="D5" s="15"/>
      <c r="E5" s="15"/>
      <c r="F5" s="15"/>
      <c r="G5" s="15"/>
      <c r="H5" s="15"/>
      <c r="I5" s="15"/>
      <c r="J5" s="17"/>
      <c r="K5" s="15"/>
      <c r="L5" s="15"/>
      <c r="M5" s="15"/>
      <c r="N5" s="18"/>
      <c r="O5" s="15"/>
      <c r="P5" s="15"/>
      <c r="Q5" s="19" t="s">
        <v>24</v>
      </c>
      <c r="R5" s="20">
        <v>31050000</v>
      </c>
      <c r="S5" s="21" t="s">
        <v>25</v>
      </c>
      <c r="T5" s="22" t="s">
        <v>26</v>
      </c>
      <c r="U5" s="22" t="s">
        <v>26</v>
      </c>
      <c r="V5" s="23" t="s">
        <v>32</v>
      </c>
      <c r="W5" s="43" t="s">
        <v>28</v>
      </c>
    </row>
    <row r="6" spans="1:23" s="24" customFormat="1" ht="13.5" customHeight="1">
      <c r="A6" s="15"/>
      <c r="B6" s="15"/>
      <c r="C6" s="15"/>
      <c r="D6" s="15"/>
      <c r="E6" s="15"/>
      <c r="F6" s="15"/>
      <c r="G6" s="15"/>
      <c r="H6" s="15"/>
      <c r="I6" s="15"/>
      <c r="J6" s="17"/>
      <c r="K6" s="15"/>
      <c r="L6" s="15"/>
      <c r="M6" s="15"/>
      <c r="N6" s="18"/>
      <c r="O6" s="15"/>
      <c r="P6" s="15"/>
      <c r="Q6" s="19" t="s">
        <v>24</v>
      </c>
      <c r="R6" s="20">
        <v>19200000</v>
      </c>
      <c r="S6" s="21" t="s">
        <v>25</v>
      </c>
      <c r="T6" s="22" t="s">
        <v>26</v>
      </c>
      <c r="U6" s="22" t="s">
        <v>26</v>
      </c>
      <c r="V6" s="23" t="s">
        <v>33</v>
      </c>
      <c r="W6" s="43" t="s">
        <v>28</v>
      </c>
    </row>
    <row r="7" spans="1:23" s="24" customFormat="1" ht="13.5" customHeight="1">
      <c r="A7" s="25"/>
      <c r="B7" s="25"/>
      <c r="C7" s="25"/>
      <c r="D7" s="25"/>
      <c r="E7" s="25"/>
      <c r="F7" s="25"/>
      <c r="G7" s="25"/>
      <c r="H7" s="25"/>
      <c r="I7" s="25"/>
      <c r="J7" s="27"/>
      <c r="K7" s="25"/>
      <c r="L7" s="25"/>
      <c r="M7" s="25"/>
      <c r="N7" s="28"/>
      <c r="O7" s="25"/>
      <c r="P7" s="25"/>
      <c r="Q7" s="19" t="s">
        <v>24</v>
      </c>
      <c r="R7" s="20">
        <v>84975000</v>
      </c>
      <c r="S7" s="21" t="s">
        <v>25</v>
      </c>
      <c r="T7" s="22" t="s">
        <v>26</v>
      </c>
      <c r="U7" s="22" t="s">
        <v>26</v>
      </c>
      <c r="V7" s="23" t="s">
        <v>34</v>
      </c>
      <c r="W7" s="43" t="s">
        <v>28</v>
      </c>
    </row>
    <row r="8" spans="1:23" s="38" customFormat="1" ht="13.5" customHeight="1">
      <c r="A8" s="29">
        <v>4</v>
      </c>
      <c r="B8" s="30" t="s">
        <v>35</v>
      </c>
      <c r="C8" s="30">
        <v>2025</v>
      </c>
      <c r="D8" s="30" t="s">
        <v>36</v>
      </c>
      <c r="E8" s="30" t="s">
        <v>37</v>
      </c>
      <c r="F8" s="30" t="s">
        <v>38</v>
      </c>
      <c r="G8" s="30" t="s">
        <v>39</v>
      </c>
      <c r="H8" s="30" t="s">
        <v>40</v>
      </c>
      <c r="I8" s="30">
        <v>1014277823</v>
      </c>
      <c r="J8" s="31">
        <v>45762</v>
      </c>
      <c r="K8" s="30" t="s">
        <v>41</v>
      </c>
      <c r="L8" s="30" t="s">
        <v>42</v>
      </c>
      <c r="M8" s="30" t="s">
        <v>43</v>
      </c>
      <c r="N8" s="32">
        <v>48000000</v>
      </c>
      <c r="O8" s="30">
        <v>1</v>
      </c>
      <c r="P8" s="33" t="s">
        <v>44</v>
      </c>
      <c r="Q8" s="34">
        <v>3200000</v>
      </c>
      <c r="R8" s="35">
        <f>N8+Q8</f>
        <v>51200000</v>
      </c>
      <c r="S8" s="30" t="s">
        <v>45</v>
      </c>
      <c r="T8" s="36" t="s">
        <v>26</v>
      </c>
      <c r="U8" s="36" t="s">
        <v>46</v>
      </c>
      <c r="V8" s="37" t="s">
        <v>47</v>
      </c>
      <c r="W8" s="43" t="s">
        <v>28</v>
      </c>
    </row>
    <row r="9" spans="1:23" s="38" customFormat="1" ht="13.5" customHeight="1">
      <c r="A9" s="39">
        <v>4</v>
      </c>
      <c r="B9" s="33" t="s">
        <v>35</v>
      </c>
      <c r="C9" s="33">
        <v>2025</v>
      </c>
      <c r="D9" s="33" t="s">
        <v>48</v>
      </c>
      <c r="E9" s="33" t="s">
        <v>37</v>
      </c>
      <c r="F9" s="33" t="s">
        <v>38</v>
      </c>
      <c r="G9" s="33" t="s">
        <v>49</v>
      </c>
      <c r="H9" s="33" t="s">
        <v>50</v>
      </c>
      <c r="I9" s="33">
        <v>80231434</v>
      </c>
      <c r="J9" s="40">
        <v>45770</v>
      </c>
      <c r="K9" s="33" t="s">
        <v>41</v>
      </c>
      <c r="L9" s="33" t="s">
        <v>51</v>
      </c>
      <c r="M9" s="33" t="s">
        <v>52</v>
      </c>
      <c r="N9" s="41">
        <v>38400000</v>
      </c>
      <c r="O9" s="33">
        <v>1</v>
      </c>
      <c r="P9" s="33" t="s">
        <v>44</v>
      </c>
      <c r="Q9" s="34">
        <v>4480000</v>
      </c>
      <c r="R9" s="35">
        <f t="shared" ref="R9:R55" si="0">N9+Q9</f>
        <v>42880000</v>
      </c>
      <c r="S9" s="33" t="s">
        <v>45</v>
      </c>
      <c r="T9" s="36" t="s">
        <v>26</v>
      </c>
      <c r="U9" s="36" t="s">
        <v>53</v>
      </c>
      <c r="V9" s="42" t="s">
        <v>54</v>
      </c>
      <c r="W9" s="43" t="s">
        <v>28</v>
      </c>
    </row>
    <row r="10" spans="1:23" s="38" customFormat="1" ht="13.5" customHeight="1">
      <c r="A10" s="39">
        <v>4</v>
      </c>
      <c r="B10" s="33" t="s">
        <v>35</v>
      </c>
      <c r="C10" s="33">
        <v>2025</v>
      </c>
      <c r="D10" s="33" t="s">
        <v>55</v>
      </c>
      <c r="E10" s="33" t="s">
        <v>37</v>
      </c>
      <c r="F10" s="33" t="s">
        <v>38</v>
      </c>
      <c r="G10" s="33" t="s">
        <v>56</v>
      </c>
      <c r="H10" s="33" t="s">
        <v>57</v>
      </c>
      <c r="I10" s="33">
        <v>13071778</v>
      </c>
      <c r="J10" s="40">
        <v>45785</v>
      </c>
      <c r="K10" s="33" t="s">
        <v>41</v>
      </c>
      <c r="L10" s="33" t="s">
        <v>44</v>
      </c>
      <c r="M10" s="33" t="s">
        <v>41</v>
      </c>
      <c r="N10" s="41">
        <v>61520000</v>
      </c>
      <c r="O10" s="33">
        <v>0</v>
      </c>
      <c r="P10" s="33" t="s">
        <v>44</v>
      </c>
      <c r="Q10" s="34">
        <v>0</v>
      </c>
      <c r="R10" s="35">
        <f t="shared" si="0"/>
        <v>61520000</v>
      </c>
      <c r="S10" s="33" t="s">
        <v>45</v>
      </c>
      <c r="T10" s="36" t="s">
        <v>26</v>
      </c>
      <c r="U10" s="36" t="s">
        <v>58</v>
      </c>
      <c r="V10" s="42" t="s">
        <v>59</v>
      </c>
      <c r="W10" s="43" t="s">
        <v>28</v>
      </c>
    </row>
    <row r="11" spans="1:23" s="38" customFormat="1" ht="13.5" customHeight="1">
      <c r="A11" s="39">
        <v>4</v>
      </c>
      <c r="B11" s="33" t="s">
        <v>35</v>
      </c>
      <c r="C11" s="33">
        <v>2025</v>
      </c>
      <c r="D11" s="33" t="s">
        <v>60</v>
      </c>
      <c r="E11" s="33" t="s">
        <v>37</v>
      </c>
      <c r="F11" s="33" t="s">
        <v>38</v>
      </c>
      <c r="G11" s="33" t="s">
        <v>61</v>
      </c>
      <c r="H11" s="33" t="s">
        <v>62</v>
      </c>
      <c r="I11" s="33">
        <v>1109382213</v>
      </c>
      <c r="J11" s="40">
        <v>45824</v>
      </c>
      <c r="K11" s="33" t="s">
        <v>63</v>
      </c>
      <c r="L11" s="33" t="s">
        <v>44</v>
      </c>
      <c r="M11" s="33" t="s">
        <v>41</v>
      </c>
      <c r="N11" s="41">
        <v>20800000</v>
      </c>
      <c r="O11" s="33">
        <v>0</v>
      </c>
      <c r="P11" s="33" t="s">
        <v>44</v>
      </c>
      <c r="Q11" s="34">
        <v>0</v>
      </c>
      <c r="R11" s="35">
        <f t="shared" si="0"/>
        <v>20800000</v>
      </c>
      <c r="S11" s="33" t="s">
        <v>45</v>
      </c>
      <c r="T11" s="36" t="s">
        <v>26</v>
      </c>
      <c r="U11" s="36" t="s">
        <v>64</v>
      </c>
      <c r="V11" s="42" t="s">
        <v>47</v>
      </c>
      <c r="W11" s="43" t="s">
        <v>28</v>
      </c>
    </row>
    <row r="12" spans="1:23" s="38" customFormat="1" ht="13.5" customHeight="1">
      <c r="A12" s="39">
        <v>4</v>
      </c>
      <c r="B12" s="33" t="s">
        <v>35</v>
      </c>
      <c r="C12" s="33">
        <v>2025</v>
      </c>
      <c r="D12" s="33" t="s">
        <v>65</v>
      </c>
      <c r="E12" s="33" t="s">
        <v>37</v>
      </c>
      <c r="F12" s="33" t="s">
        <v>38</v>
      </c>
      <c r="G12" s="33" t="s">
        <v>66</v>
      </c>
      <c r="H12" s="33" t="s">
        <v>67</v>
      </c>
      <c r="I12" s="33">
        <v>1023862594</v>
      </c>
      <c r="J12" s="40">
        <v>45727</v>
      </c>
      <c r="K12" s="33" t="s">
        <v>41</v>
      </c>
      <c r="L12" s="33" t="s">
        <v>68</v>
      </c>
      <c r="M12" s="33" t="s">
        <v>69</v>
      </c>
      <c r="N12" s="41">
        <v>38400000</v>
      </c>
      <c r="O12" s="33">
        <v>1</v>
      </c>
      <c r="P12" s="33" t="s">
        <v>44</v>
      </c>
      <c r="Q12" s="34">
        <v>8000000</v>
      </c>
      <c r="R12" s="35">
        <f t="shared" si="0"/>
        <v>46400000</v>
      </c>
      <c r="S12" s="33" t="s">
        <v>45</v>
      </c>
      <c r="T12" s="36" t="s">
        <v>26</v>
      </c>
      <c r="U12" s="36" t="s">
        <v>70</v>
      </c>
      <c r="V12" s="42" t="s">
        <v>71</v>
      </c>
      <c r="W12" s="43" t="s">
        <v>28</v>
      </c>
    </row>
    <row r="13" spans="1:23" s="38" customFormat="1" ht="13.5" customHeight="1">
      <c r="A13" s="39">
        <v>4</v>
      </c>
      <c r="B13" s="33" t="s">
        <v>35</v>
      </c>
      <c r="C13" s="33">
        <v>2025</v>
      </c>
      <c r="D13" s="33" t="s">
        <v>72</v>
      </c>
      <c r="E13" s="33" t="s">
        <v>37</v>
      </c>
      <c r="F13" s="33" t="s">
        <v>38</v>
      </c>
      <c r="G13" s="33" t="s">
        <v>73</v>
      </c>
      <c r="H13" s="33" t="s">
        <v>74</v>
      </c>
      <c r="I13" s="33">
        <v>75096302</v>
      </c>
      <c r="J13" s="40">
        <v>45737</v>
      </c>
      <c r="K13" s="33" t="s">
        <v>41</v>
      </c>
      <c r="L13" s="33" t="s">
        <v>75</v>
      </c>
      <c r="M13" s="33" t="s">
        <v>76</v>
      </c>
      <c r="N13" s="41">
        <v>48000000</v>
      </c>
      <c r="O13" s="33">
        <v>1</v>
      </c>
      <c r="P13" s="33" t="s">
        <v>44</v>
      </c>
      <c r="Q13" s="34">
        <v>8000000</v>
      </c>
      <c r="R13" s="35">
        <f t="shared" si="0"/>
        <v>56000000</v>
      </c>
      <c r="S13" s="33" t="s">
        <v>45</v>
      </c>
      <c r="T13" s="36" t="s">
        <v>26</v>
      </c>
      <c r="U13" s="36" t="s">
        <v>77</v>
      </c>
      <c r="V13" s="42" t="s">
        <v>78</v>
      </c>
      <c r="W13" s="43" t="s">
        <v>28</v>
      </c>
    </row>
    <row r="14" spans="1:23" s="38" customFormat="1" ht="13.5" customHeight="1">
      <c r="A14" s="39">
        <v>4</v>
      </c>
      <c r="B14" s="33" t="s">
        <v>35</v>
      </c>
      <c r="C14" s="33">
        <v>2025</v>
      </c>
      <c r="D14" s="33" t="s">
        <v>79</v>
      </c>
      <c r="E14" s="33" t="s">
        <v>37</v>
      </c>
      <c r="F14" s="33" t="s">
        <v>38</v>
      </c>
      <c r="G14" s="33" t="s">
        <v>80</v>
      </c>
      <c r="H14" s="33" t="s">
        <v>81</v>
      </c>
      <c r="I14" s="33">
        <v>1000851055</v>
      </c>
      <c r="J14" s="40">
        <v>45751</v>
      </c>
      <c r="K14" s="33" t="s">
        <v>41</v>
      </c>
      <c r="L14" s="33" t="s">
        <v>82</v>
      </c>
      <c r="M14" s="33" t="s">
        <v>83</v>
      </c>
      <c r="N14" s="41">
        <v>34400000</v>
      </c>
      <c r="O14" s="33">
        <v>1</v>
      </c>
      <c r="P14" s="33" t="s">
        <v>44</v>
      </c>
      <c r="Q14" s="34">
        <v>3870000</v>
      </c>
      <c r="R14" s="35">
        <f t="shared" si="0"/>
        <v>38270000</v>
      </c>
      <c r="S14" s="33" t="s">
        <v>45</v>
      </c>
      <c r="T14" s="36" t="s">
        <v>26</v>
      </c>
      <c r="U14" s="36" t="s">
        <v>26</v>
      </c>
      <c r="V14" s="42" t="s">
        <v>84</v>
      </c>
      <c r="W14" s="43" t="s">
        <v>28</v>
      </c>
    </row>
    <row r="15" spans="1:23" s="38" customFormat="1" ht="13.5" customHeight="1">
      <c r="A15" s="39">
        <v>4</v>
      </c>
      <c r="B15" s="33" t="s">
        <v>35</v>
      </c>
      <c r="C15" s="33">
        <v>2025</v>
      </c>
      <c r="D15" s="33" t="s">
        <v>85</v>
      </c>
      <c r="E15" s="33" t="s">
        <v>37</v>
      </c>
      <c r="F15" s="33" t="s">
        <v>38</v>
      </c>
      <c r="G15" s="33" t="s">
        <v>80</v>
      </c>
      <c r="H15" s="33" t="s">
        <v>86</v>
      </c>
      <c r="I15" s="33">
        <v>1013631605</v>
      </c>
      <c r="J15" s="40">
        <v>45750</v>
      </c>
      <c r="K15" s="33" t="s">
        <v>41</v>
      </c>
      <c r="L15" s="33" t="s">
        <v>82</v>
      </c>
      <c r="M15" s="33" t="s">
        <v>83</v>
      </c>
      <c r="N15" s="41">
        <v>34400000</v>
      </c>
      <c r="O15" s="33">
        <v>1</v>
      </c>
      <c r="P15" s="33" t="s">
        <v>44</v>
      </c>
      <c r="Q15" s="34">
        <v>3870000</v>
      </c>
      <c r="R15" s="35">
        <f t="shared" si="0"/>
        <v>38270000</v>
      </c>
      <c r="S15" s="33" t="s">
        <v>45</v>
      </c>
      <c r="T15" s="36" t="s">
        <v>26</v>
      </c>
      <c r="U15" s="36" t="s">
        <v>26</v>
      </c>
      <c r="V15" s="42" t="s">
        <v>84</v>
      </c>
      <c r="W15" s="43" t="s">
        <v>28</v>
      </c>
    </row>
    <row r="16" spans="1:23" s="38" customFormat="1" ht="13.5" customHeight="1">
      <c r="A16" s="39">
        <v>4</v>
      </c>
      <c r="B16" s="33" t="s">
        <v>35</v>
      </c>
      <c r="C16" s="33">
        <v>2025</v>
      </c>
      <c r="D16" s="33" t="s">
        <v>87</v>
      </c>
      <c r="E16" s="33" t="s">
        <v>37</v>
      </c>
      <c r="F16" s="33" t="s">
        <v>38</v>
      </c>
      <c r="G16" s="33" t="s">
        <v>80</v>
      </c>
      <c r="H16" s="33" t="s">
        <v>88</v>
      </c>
      <c r="I16" s="33">
        <v>1088340712</v>
      </c>
      <c r="J16" s="40">
        <v>45751</v>
      </c>
      <c r="K16" s="33" t="s">
        <v>41</v>
      </c>
      <c r="L16" s="33" t="s">
        <v>82</v>
      </c>
      <c r="M16" s="33" t="s">
        <v>83</v>
      </c>
      <c r="N16" s="41">
        <v>34400000</v>
      </c>
      <c r="O16" s="33">
        <v>1</v>
      </c>
      <c r="P16" s="33" t="s">
        <v>44</v>
      </c>
      <c r="Q16" s="34">
        <v>3870000</v>
      </c>
      <c r="R16" s="35">
        <f t="shared" si="0"/>
        <v>38270000</v>
      </c>
      <c r="S16" s="33" t="s">
        <v>45</v>
      </c>
      <c r="T16" s="36" t="s">
        <v>26</v>
      </c>
      <c r="U16" s="36" t="s">
        <v>89</v>
      </c>
      <c r="V16" s="42" t="s">
        <v>84</v>
      </c>
      <c r="W16" s="43" t="s">
        <v>28</v>
      </c>
    </row>
    <row r="17" spans="1:23" s="38" customFormat="1" ht="13.5" customHeight="1">
      <c r="A17" s="39">
        <v>4</v>
      </c>
      <c r="B17" s="33" t="s">
        <v>35</v>
      </c>
      <c r="C17" s="33">
        <v>2025</v>
      </c>
      <c r="D17" s="33" t="s">
        <v>90</v>
      </c>
      <c r="E17" s="33" t="s">
        <v>37</v>
      </c>
      <c r="F17" s="33" t="s">
        <v>38</v>
      </c>
      <c r="G17" s="33" t="s">
        <v>91</v>
      </c>
      <c r="H17" s="33" t="s">
        <v>92</v>
      </c>
      <c r="I17" s="33">
        <v>93294263</v>
      </c>
      <c r="J17" s="40">
        <v>45756</v>
      </c>
      <c r="K17" s="33" t="s">
        <v>41</v>
      </c>
      <c r="L17" s="33" t="s">
        <v>93</v>
      </c>
      <c r="M17" s="33" t="s">
        <v>94</v>
      </c>
      <c r="N17" s="41">
        <v>61520000</v>
      </c>
      <c r="O17" s="33">
        <v>1</v>
      </c>
      <c r="P17" s="33" t="s">
        <v>44</v>
      </c>
      <c r="Q17" s="34">
        <v>10766000</v>
      </c>
      <c r="R17" s="35">
        <f t="shared" si="0"/>
        <v>72286000</v>
      </c>
      <c r="S17" s="33" t="s">
        <v>45</v>
      </c>
      <c r="T17" s="36" t="s">
        <v>26</v>
      </c>
      <c r="U17" s="36" t="s">
        <v>95</v>
      </c>
      <c r="V17" s="42" t="s">
        <v>96</v>
      </c>
      <c r="W17" s="43" t="s">
        <v>28</v>
      </c>
    </row>
    <row r="18" spans="1:23" s="38" customFormat="1" ht="13.5" customHeight="1">
      <c r="A18" s="39">
        <v>4</v>
      </c>
      <c r="B18" s="33" t="s">
        <v>35</v>
      </c>
      <c r="C18" s="33">
        <v>2025</v>
      </c>
      <c r="D18" s="33" t="s">
        <v>97</v>
      </c>
      <c r="E18" s="33" t="s">
        <v>37</v>
      </c>
      <c r="F18" s="33" t="s">
        <v>38</v>
      </c>
      <c r="G18" s="33" t="s">
        <v>66</v>
      </c>
      <c r="H18" s="33" t="s">
        <v>98</v>
      </c>
      <c r="I18" s="33">
        <v>1127598056</v>
      </c>
      <c r="J18" s="40">
        <v>45757</v>
      </c>
      <c r="K18" s="33" t="s">
        <v>41</v>
      </c>
      <c r="L18" s="33" t="s">
        <v>99</v>
      </c>
      <c r="M18" s="33" t="s">
        <v>100</v>
      </c>
      <c r="N18" s="41">
        <v>34400000</v>
      </c>
      <c r="O18" s="33">
        <v>1</v>
      </c>
      <c r="P18" s="33" t="s">
        <v>44</v>
      </c>
      <c r="Q18" s="34">
        <v>3010000</v>
      </c>
      <c r="R18" s="35">
        <f t="shared" si="0"/>
        <v>37410000</v>
      </c>
      <c r="S18" s="33" t="s">
        <v>45</v>
      </c>
      <c r="T18" s="36" t="s">
        <v>26</v>
      </c>
      <c r="U18" s="36" t="s">
        <v>101</v>
      </c>
      <c r="V18" s="42" t="s">
        <v>102</v>
      </c>
      <c r="W18" s="43" t="s">
        <v>28</v>
      </c>
    </row>
    <row r="19" spans="1:23" s="38" customFormat="1" ht="13.5" customHeight="1">
      <c r="A19" s="39">
        <v>4</v>
      </c>
      <c r="B19" s="33" t="s">
        <v>35</v>
      </c>
      <c r="C19" s="33">
        <v>2025</v>
      </c>
      <c r="D19" s="33" t="s">
        <v>103</v>
      </c>
      <c r="E19" s="33" t="s">
        <v>37</v>
      </c>
      <c r="F19" s="33" t="s">
        <v>38</v>
      </c>
      <c r="G19" s="33" t="s">
        <v>66</v>
      </c>
      <c r="H19" s="33" t="s">
        <v>104</v>
      </c>
      <c r="I19" s="33">
        <v>1023862200</v>
      </c>
      <c r="J19" s="40">
        <v>45757</v>
      </c>
      <c r="K19" s="33" t="s">
        <v>41</v>
      </c>
      <c r="L19" s="33" t="s">
        <v>99</v>
      </c>
      <c r="M19" s="33" t="s">
        <v>100</v>
      </c>
      <c r="N19" s="41">
        <v>34400000</v>
      </c>
      <c r="O19" s="33">
        <v>1</v>
      </c>
      <c r="P19" s="33" t="s">
        <v>44</v>
      </c>
      <c r="Q19" s="34">
        <v>3010000</v>
      </c>
      <c r="R19" s="35">
        <f t="shared" si="0"/>
        <v>37410000</v>
      </c>
      <c r="S19" s="33" t="s">
        <v>45</v>
      </c>
      <c r="T19" s="36" t="s">
        <v>26</v>
      </c>
      <c r="U19" s="36" t="s">
        <v>101</v>
      </c>
      <c r="V19" s="42" t="s">
        <v>102</v>
      </c>
      <c r="W19" s="43" t="s">
        <v>28</v>
      </c>
    </row>
    <row r="20" spans="1:23" s="38" customFormat="1" ht="13.5" customHeight="1">
      <c r="A20" s="39">
        <v>4</v>
      </c>
      <c r="B20" s="33" t="s">
        <v>35</v>
      </c>
      <c r="C20" s="33">
        <v>2025</v>
      </c>
      <c r="D20" s="33" t="s">
        <v>105</v>
      </c>
      <c r="E20" s="33" t="s">
        <v>37</v>
      </c>
      <c r="F20" s="33" t="s">
        <v>38</v>
      </c>
      <c r="G20" s="33" t="s">
        <v>66</v>
      </c>
      <c r="H20" s="33" t="s">
        <v>106</v>
      </c>
      <c r="I20" s="33">
        <v>1032473880</v>
      </c>
      <c r="J20" s="40">
        <v>45762</v>
      </c>
      <c r="K20" s="33" t="s">
        <v>41</v>
      </c>
      <c r="L20" s="33" t="s">
        <v>42</v>
      </c>
      <c r="M20" s="33" t="s">
        <v>43</v>
      </c>
      <c r="N20" s="41">
        <v>38400000</v>
      </c>
      <c r="O20" s="33">
        <v>1</v>
      </c>
      <c r="P20" s="33" t="s">
        <v>44</v>
      </c>
      <c r="Q20" s="34">
        <v>2560000</v>
      </c>
      <c r="R20" s="35">
        <f t="shared" si="0"/>
        <v>40960000</v>
      </c>
      <c r="S20" s="33" t="s">
        <v>45</v>
      </c>
      <c r="T20" s="36" t="s">
        <v>26</v>
      </c>
      <c r="U20" s="36" t="s">
        <v>26</v>
      </c>
      <c r="V20" s="33" t="s">
        <v>71</v>
      </c>
      <c r="W20" s="43" t="s">
        <v>28</v>
      </c>
    </row>
    <row r="21" spans="1:23" s="38" customFormat="1" ht="13.5" customHeight="1">
      <c r="A21" s="39">
        <v>4</v>
      </c>
      <c r="B21" s="33" t="s">
        <v>35</v>
      </c>
      <c r="C21" s="33">
        <v>2025</v>
      </c>
      <c r="D21" s="33" t="s">
        <v>107</v>
      </c>
      <c r="E21" s="33" t="s">
        <v>37</v>
      </c>
      <c r="F21" s="33" t="s">
        <v>38</v>
      </c>
      <c r="G21" s="33" t="s">
        <v>108</v>
      </c>
      <c r="H21" s="33" t="s">
        <v>109</v>
      </c>
      <c r="I21" s="33">
        <v>1013639819</v>
      </c>
      <c r="J21" s="40">
        <v>45768</v>
      </c>
      <c r="K21" s="33" t="s">
        <v>41</v>
      </c>
      <c r="L21" s="33" t="s">
        <v>110</v>
      </c>
      <c r="M21" s="33" t="s">
        <v>111</v>
      </c>
      <c r="N21" s="41">
        <v>38400000</v>
      </c>
      <c r="O21" s="33">
        <v>1</v>
      </c>
      <c r="P21" s="33" t="s">
        <v>44</v>
      </c>
      <c r="Q21" s="34">
        <v>1600000</v>
      </c>
      <c r="R21" s="35">
        <f t="shared" si="0"/>
        <v>40000000</v>
      </c>
      <c r="S21" s="33" t="s">
        <v>45</v>
      </c>
      <c r="T21" s="36" t="s">
        <v>26</v>
      </c>
      <c r="U21" s="36" t="s">
        <v>26</v>
      </c>
      <c r="V21" s="42" t="s">
        <v>112</v>
      </c>
      <c r="W21" s="43" t="s">
        <v>28</v>
      </c>
    </row>
    <row r="22" spans="1:23" s="38" customFormat="1" ht="13.5" customHeight="1">
      <c r="A22" s="39">
        <v>4</v>
      </c>
      <c r="B22" s="33" t="s">
        <v>35</v>
      </c>
      <c r="C22" s="33">
        <v>2025</v>
      </c>
      <c r="D22" s="33" t="s">
        <v>113</v>
      </c>
      <c r="E22" s="33" t="s">
        <v>37</v>
      </c>
      <c r="F22" s="33" t="s">
        <v>38</v>
      </c>
      <c r="G22" s="33" t="s">
        <v>114</v>
      </c>
      <c r="H22" s="33" t="s">
        <v>115</v>
      </c>
      <c r="I22" s="33">
        <v>93380759</v>
      </c>
      <c r="J22" s="40">
        <v>45768</v>
      </c>
      <c r="K22" s="33" t="s">
        <v>41</v>
      </c>
      <c r="L22" s="33" t="s">
        <v>116</v>
      </c>
      <c r="M22" s="33" t="s">
        <v>117</v>
      </c>
      <c r="N22" s="41">
        <v>64000000</v>
      </c>
      <c r="O22" s="33">
        <v>1</v>
      </c>
      <c r="P22" s="33" t="s">
        <v>44</v>
      </c>
      <c r="Q22" s="34">
        <v>9066667</v>
      </c>
      <c r="R22" s="35">
        <f t="shared" si="0"/>
        <v>73066667</v>
      </c>
      <c r="S22" s="33" t="s">
        <v>45</v>
      </c>
      <c r="T22" s="36" t="s">
        <v>26</v>
      </c>
      <c r="U22" s="36" t="s">
        <v>118</v>
      </c>
      <c r="V22" s="42" t="s">
        <v>119</v>
      </c>
      <c r="W22" s="43" t="s">
        <v>28</v>
      </c>
    </row>
    <row r="23" spans="1:23" s="38" customFormat="1" ht="13.5" customHeight="1">
      <c r="A23" s="39">
        <v>4</v>
      </c>
      <c r="B23" s="33" t="s">
        <v>35</v>
      </c>
      <c r="C23" s="33">
        <v>2025</v>
      </c>
      <c r="D23" s="33" t="s">
        <v>120</v>
      </c>
      <c r="E23" s="33" t="s">
        <v>37</v>
      </c>
      <c r="F23" s="33" t="s">
        <v>38</v>
      </c>
      <c r="G23" s="33" t="s">
        <v>121</v>
      </c>
      <c r="H23" s="33" t="s">
        <v>122</v>
      </c>
      <c r="I23" s="33">
        <v>17976211</v>
      </c>
      <c r="J23" s="40">
        <v>45798</v>
      </c>
      <c r="K23" s="33" t="s">
        <v>41</v>
      </c>
      <c r="L23" s="33" t="s">
        <v>44</v>
      </c>
      <c r="M23" s="33" t="s">
        <v>41</v>
      </c>
      <c r="N23" s="41">
        <v>44000000</v>
      </c>
      <c r="O23" s="33">
        <v>0</v>
      </c>
      <c r="P23" s="33" t="s">
        <v>44</v>
      </c>
      <c r="Q23" s="34">
        <v>0</v>
      </c>
      <c r="R23" s="35">
        <f t="shared" si="0"/>
        <v>44000000</v>
      </c>
      <c r="S23" s="33" t="s">
        <v>45</v>
      </c>
      <c r="T23" s="36" t="s">
        <v>26</v>
      </c>
      <c r="U23" s="36" t="s">
        <v>123</v>
      </c>
      <c r="V23" s="42" t="s">
        <v>124</v>
      </c>
      <c r="W23" s="43" t="s">
        <v>28</v>
      </c>
    </row>
    <row r="24" spans="1:23" s="38" customFormat="1" ht="13.5" customHeight="1">
      <c r="A24" s="39">
        <v>4</v>
      </c>
      <c r="B24" s="33" t="s">
        <v>35</v>
      </c>
      <c r="C24" s="33">
        <v>2025</v>
      </c>
      <c r="D24" s="33" t="s">
        <v>125</v>
      </c>
      <c r="E24" s="33" t="s">
        <v>37</v>
      </c>
      <c r="F24" s="33" t="s">
        <v>38</v>
      </c>
      <c r="G24" s="33" t="s">
        <v>126</v>
      </c>
      <c r="H24" s="33" t="s">
        <v>127</v>
      </c>
      <c r="I24" s="33">
        <v>79369174</v>
      </c>
      <c r="J24" s="40">
        <v>45839</v>
      </c>
      <c r="K24" s="33" t="s">
        <v>128</v>
      </c>
      <c r="L24" s="33" t="s">
        <v>44</v>
      </c>
      <c r="M24" s="33" t="s">
        <v>128</v>
      </c>
      <c r="N24" s="41">
        <v>28800000</v>
      </c>
      <c r="O24" s="33">
        <v>0</v>
      </c>
      <c r="P24" s="33" t="s">
        <v>44</v>
      </c>
      <c r="Q24" s="34">
        <v>0</v>
      </c>
      <c r="R24" s="35">
        <f t="shared" si="0"/>
        <v>28800000</v>
      </c>
      <c r="S24" s="33" t="s">
        <v>45</v>
      </c>
      <c r="T24" s="36" t="s">
        <v>26</v>
      </c>
      <c r="U24" s="36" t="s">
        <v>26</v>
      </c>
      <c r="V24" s="33" t="s">
        <v>129</v>
      </c>
      <c r="W24" s="43" t="s">
        <v>28</v>
      </c>
    </row>
    <row r="25" spans="1:23" s="38" customFormat="1" ht="13.5" customHeight="1">
      <c r="A25" s="39">
        <v>4</v>
      </c>
      <c r="B25" s="33" t="s">
        <v>35</v>
      </c>
      <c r="C25" s="33">
        <v>2025</v>
      </c>
      <c r="D25" s="33" t="s">
        <v>130</v>
      </c>
      <c r="E25" s="33" t="s">
        <v>37</v>
      </c>
      <c r="F25" s="33" t="s">
        <v>38</v>
      </c>
      <c r="G25" s="33" t="s">
        <v>131</v>
      </c>
      <c r="H25" s="33" t="s">
        <v>132</v>
      </c>
      <c r="I25" s="33">
        <v>79606789</v>
      </c>
      <c r="J25" s="40">
        <v>45839</v>
      </c>
      <c r="K25" s="33" t="s">
        <v>128</v>
      </c>
      <c r="L25" s="33" t="s">
        <v>44</v>
      </c>
      <c r="M25" s="33" t="s">
        <v>128</v>
      </c>
      <c r="N25" s="41">
        <v>33000000</v>
      </c>
      <c r="O25" s="33">
        <v>0</v>
      </c>
      <c r="P25" s="33" t="s">
        <v>44</v>
      </c>
      <c r="Q25" s="34">
        <v>0</v>
      </c>
      <c r="R25" s="35">
        <f t="shared" si="0"/>
        <v>33000000</v>
      </c>
      <c r="S25" s="33" t="s">
        <v>45</v>
      </c>
      <c r="T25" s="36" t="s">
        <v>26</v>
      </c>
      <c r="U25" s="36" t="s">
        <v>26</v>
      </c>
      <c r="V25" s="33" t="s">
        <v>133</v>
      </c>
      <c r="W25" s="43" t="s">
        <v>28</v>
      </c>
    </row>
    <row r="26" spans="1:23" s="38" customFormat="1" ht="13.5" customHeight="1">
      <c r="A26" s="39">
        <v>4</v>
      </c>
      <c r="B26" s="33" t="s">
        <v>35</v>
      </c>
      <c r="C26" s="33">
        <v>2025</v>
      </c>
      <c r="D26" s="33">
        <v>148280</v>
      </c>
      <c r="E26" s="33" t="s">
        <v>134</v>
      </c>
      <c r="F26" s="33" t="s">
        <v>135</v>
      </c>
      <c r="G26" s="33" t="s">
        <v>136</v>
      </c>
      <c r="H26" s="33" t="s">
        <v>137</v>
      </c>
      <c r="I26" s="33">
        <v>860034604</v>
      </c>
      <c r="J26" s="40">
        <v>45835</v>
      </c>
      <c r="K26" s="33" t="s">
        <v>138</v>
      </c>
      <c r="L26" s="33" t="s">
        <v>44</v>
      </c>
      <c r="M26" s="33" t="s">
        <v>138</v>
      </c>
      <c r="N26" s="41">
        <v>220837272</v>
      </c>
      <c r="O26" s="33">
        <v>0</v>
      </c>
      <c r="P26" s="33" t="s">
        <v>44</v>
      </c>
      <c r="Q26" s="34">
        <v>0</v>
      </c>
      <c r="R26" s="35">
        <f t="shared" si="0"/>
        <v>220837272</v>
      </c>
      <c r="S26" s="33" t="s">
        <v>45</v>
      </c>
      <c r="T26" s="36" t="s">
        <v>26</v>
      </c>
      <c r="U26" s="36" t="s">
        <v>26</v>
      </c>
      <c r="V26" s="33" t="s">
        <v>139</v>
      </c>
      <c r="W26" s="43" t="s">
        <v>28</v>
      </c>
    </row>
    <row r="27" spans="1:23" s="38" customFormat="1" ht="13.5" customHeight="1">
      <c r="A27" s="39">
        <v>4</v>
      </c>
      <c r="B27" s="33" t="s">
        <v>35</v>
      </c>
      <c r="C27" s="33">
        <v>2025</v>
      </c>
      <c r="D27" s="33" t="s">
        <v>140</v>
      </c>
      <c r="E27" s="33" t="s">
        <v>37</v>
      </c>
      <c r="F27" s="33" t="s">
        <v>38</v>
      </c>
      <c r="G27" s="33" t="s">
        <v>131</v>
      </c>
      <c r="H27" s="33" t="s">
        <v>141</v>
      </c>
      <c r="I27" s="33">
        <v>1010169961</v>
      </c>
      <c r="J27" s="40">
        <v>45870</v>
      </c>
      <c r="K27" s="33" t="s">
        <v>128</v>
      </c>
      <c r="L27" s="33" t="s">
        <v>44</v>
      </c>
      <c r="M27" s="33" t="s">
        <v>128</v>
      </c>
      <c r="N27" s="41">
        <v>33000000</v>
      </c>
      <c r="O27" s="33">
        <v>0</v>
      </c>
      <c r="P27" s="33" t="s">
        <v>44</v>
      </c>
      <c r="Q27" s="34">
        <v>0</v>
      </c>
      <c r="R27" s="35">
        <f t="shared" si="0"/>
        <v>33000000</v>
      </c>
      <c r="S27" s="33" t="s">
        <v>45</v>
      </c>
      <c r="T27" s="36" t="s">
        <v>26</v>
      </c>
      <c r="U27" s="36" t="s">
        <v>142</v>
      </c>
      <c r="V27" s="33" t="s">
        <v>133</v>
      </c>
      <c r="W27" s="43" t="s">
        <v>28</v>
      </c>
    </row>
    <row r="28" spans="1:23" s="38" customFormat="1" ht="13.5" customHeight="1">
      <c r="A28" s="39">
        <v>4</v>
      </c>
      <c r="B28" s="33" t="s">
        <v>35</v>
      </c>
      <c r="C28" s="33">
        <v>2025</v>
      </c>
      <c r="D28" s="33" t="s">
        <v>143</v>
      </c>
      <c r="E28" s="33" t="s">
        <v>144</v>
      </c>
      <c r="F28" s="33" t="s">
        <v>145</v>
      </c>
      <c r="G28" s="33" t="s">
        <v>146</v>
      </c>
      <c r="H28" s="33" t="s">
        <v>147</v>
      </c>
      <c r="I28" s="33">
        <v>830096621</v>
      </c>
      <c r="J28" s="40">
        <v>45931</v>
      </c>
      <c r="K28" s="33" t="s">
        <v>148</v>
      </c>
      <c r="L28" s="33" t="s">
        <v>44</v>
      </c>
      <c r="M28" s="33" t="s">
        <v>148</v>
      </c>
      <c r="N28" s="41">
        <v>2397780000</v>
      </c>
      <c r="O28" s="33">
        <v>1</v>
      </c>
      <c r="P28" s="33" t="s">
        <v>44</v>
      </c>
      <c r="Q28" s="34">
        <v>284850000</v>
      </c>
      <c r="R28" s="35">
        <f t="shared" si="0"/>
        <v>2682630000</v>
      </c>
      <c r="S28" s="33" t="s">
        <v>45</v>
      </c>
      <c r="T28" s="36" t="s">
        <v>26</v>
      </c>
      <c r="U28" s="36" t="s">
        <v>149</v>
      </c>
      <c r="V28" s="33" t="s">
        <v>150</v>
      </c>
      <c r="W28" s="29" t="s">
        <v>151</v>
      </c>
    </row>
    <row r="29" spans="1:23" s="38" customFormat="1" ht="13.5" customHeight="1">
      <c r="A29" s="39">
        <v>4</v>
      </c>
      <c r="B29" s="33" t="s">
        <v>35</v>
      </c>
      <c r="C29" s="33">
        <v>2025</v>
      </c>
      <c r="D29" s="33" t="s">
        <v>152</v>
      </c>
      <c r="E29" s="33" t="s">
        <v>153</v>
      </c>
      <c r="F29" s="33" t="s">
        <v>154</v>
      </c>
      <c r="G29" s="33" t="s">
        <v>155</v>
      </c>
      <c r="H29" s="33" t="s">
        <v>156</v>
      </c>
      <c r="I29" s="33">
        <v>830123987</v>
      </c>
      <c r="J29" s="40">
        <v>45994</v>
      </c>
      <c r="K29" s="33" t="s">
        <v>157</v>
      </c>
      <c r="L29" s="33" t="s">
        <v>44</v>
      </c>
      <c r="M29" s="33" t="s">
        <v>157</v>
      </c>
      <c r="N29" s="41">
        <v>890918567</v>
      </c>
      <c r="O29" s="33">
        <v>0</v>
      </c>
      <c r="P29" s="33" t="s">
        <v>44</v>
      </c>
      <c r="Q29" s="34">
        <v>0</v>
      </c>
      <c r="R29" s="35">
        <f t="shared" si="0"/>
        <v>890918567</v>
      </c>
      <c r="S29" s="33" t="s">
        <v>158</v>
      </c>
      <c r="T29" s="33" t="s">
        <v>159</v>
      </c>
      <c r="U29" s="36" t="s">
        <v>149</v>
      </c>
      <c r="V29" s="33" t="s">
        <v>160</v>
      </c>
      <c r="W29" s="33" t="s">
        <v>161</v>
      </c>
    </row>
    <row r="30" spans="1:23" s="38" customFormat="1" ht="13.5" customHeight="1">
      <c r="A30" s="39">
        <v>4</v>
      </c>
      <c r="B30" s="33" t="s">
        <v>35</v>
      </c>
      <c r="C30" s="33">
        <v>2025</v>
      </c>
      <c r="D30" s="33" t="s">
        <v>162</v>
      </c>
      <c r="E30" s="33" t="s">
        <v>163</v>
      </c>
      <c r="F30" s="33" t="s">
        <v>38</v>
      </c>
      <c r="G30" s="33" t="s">
        <v>164</v>
      </c>
      <c r="H30" s="33" t="s">
        <v>165</v>
      </c>
      <c r="I30" s="33">
        <v>899999061</v>
      </c>
      <c r="J30" s="40">
        <v>45981</v>
      </c>
      <c r="K30" s="33" t="s">
        <v>166</v>
      </c>
      <c r="L30" s="33" t="s">
        <v>44</v>
      </c>
      <c r="M30" s="33" t="s">
        <v>166</v>
      </c>
      <c r="N30" s="41">
        <v>16081524064</v>
      </c>
      <c r="O30" s="33">
        <v>0</v>
      </c>
      <c r="P30" s="33" t="s">
        <v>44</v>
      </c>
      <c r="Q30" s="34">
        <v>0</v>
      </c>
      <c r="R30" s="35">
        <f t="shared" si="0"/>
        <v>16081524064</v>
      </c>
      <c r="S30" s="33" t="s">
        <v>158</v>
      </c>
      <c r="T30" s="33" t="s">
        <v>167</v>
      </c>
      <c r="U30" s="36" t="s">
        <v>149</v>
      </c>
      <c r="V30" s="33" t="s">
        <v>168</v>
      </c>
      <c r="W30" s="33" t="s">
        <v>169</v>
      </c>
    </row>
    <row r="31" spans="1:23" s="38" customFormat="1" ht="13.5" customHeight="1">
      <c r="A31" s="39">
        <v>4</v>
      </c>
      <c r="B31" s="33" t="s">
        <v>35</v>
      </c>
      <c r="C31" s="33">
        <v>2025</v>
      </c>
      <c r="D31" s="33" t="s">
        <v>170</v>
      </c>
      <c r="E31" s="33" t="s">
        <v>163</v>
      </c>
      <c r="F31" s="33" t="s">
        <v>38</v>
      </c>
      <c r="G31" s="33" t="s">
        <v>171</v>
      </c>
      <c r="H31" s="33" t="s">
        <v>172</v>
      </c>
      <c r="I31" s="33">
        <v>901144049</v>
      </c>
      <c r="J31" s="40">
        <v>45992</v>
      </c>
      <c r="K31" s="33" t="s">
        <v>41</v>
      </c>
      <c r="L31" s="33" t="s">
        <v>44</v>
      </c>
      <c r="M31" s="33" t="s">
        <v>63</v>
      </c>
      <c r="N31" s="41">
        <v>4623543052</v>
      </c>
      <c r="O31" s="33">
        <v>1</v>
      </c>
      <c r="P31" s="33" t="s">
        <v>44</v>
      </c>
      <c r="Q31" s="34">
        <v>1138362462</v>
      </c>
      <c r="R31" s="35">
        <f t="shared" si="0"/>
        <v>5761905514</v>
      </c>
      <c r="S31" s="33" t="s">
        <v>158</v>
      </c>
      <c r="T31" s="33" t="s">
        <v>173</v>
      </c>
      <c r="U31" s="36" t="s">
        <v>149</v>
      </c>
      <c r="V31" s="33" t="s">
        <v>174</v>
      </c>
      <c r="W31" s="33" t="s">
        <v>175</v>
      </c>
    </row>
    <row r="32" spans="1:23" s="38" customFormat="1" ht="13.5" customHeight="1">
      <c r="A32" s="39">
        <v>4</v>
      </c>
      <c r="B32" s="33" t="s">
        <v>35</v>
      </c>
      <c r="C32" s="33">
        <v>2025</v>
      </c>
      <c r="D32" s="33" t="s">
        <v>176</v>
      </c>
      <c r="E32" s="33" t="s">
        <v>37</v>
      </c>
      <c r="F32" s="33" t="s">
        <v>38</v>
      </c>
      <c r="G32" s="33" t="s">
        <v>66</v>
      </c>
      <c r="H32" s="33" t="s">
        <v>177</v>
      </c>
      <c r="I32" s="33">
        <v>1001890415</v>
      </c>
      <c r="J32" s="40">
        <v>46007</v>
      </c>
      <c r="K32" s="33" t="s">
        <v>178</v>
      </c>
      <c r="L32" s="33" t="s">
        <v>44</v>
      </c>
      <c r="M32" s="33" t="s">
        <v>178</v>
      </c>
      <c r="N32" s="41">
        <v>8600000</v>
      </c>
      <c r="O32" s="33">
        <v>0</v>
      </c>
      <c r="P32" s="33" t="s">
        <v>44</v>
      </c>
      <c r="Q32" s="34">
        <v>0</v>
      </c>
      <c r="R32" s="35">
        <f t="shared" si="0"/>
        <v>8600000</v>
      </c>
      <c r="S32" s="33" t="s">
        <v>45</v>
      </c>
      <c r="T32" s="36" t="s">
        <v>26</v>
      </c>
      <c r="U32" s="36" t="s">
        <v>173</v>
      </c>
      <c r="V32" s="33" t="s">
        <v>179</v>
      </c>
      <c r="W32" s="33" t="s">
        <v>180</v>
      </c>
    </row>
    <row r="33" spans="1:23" s="38" customFormat="1" ht="13.5" customHeight="1">
      <c r="A33" s="39">
        <v>4</v>
      </c>
      <c r="B33" s="33" t="s">
        <v>35</v>
      </c>
      <c r="C33" s="33">
        <v>2025</v>
      </c>
      <c r="D33" s="33" t="s">
        <v>181</v>
      </c>
      <c r="E33" s="33" t="s">
        <v>153</v>
      </c>
      <c r="F33" s="33" t="s">
        <v>182</v>
      </c>
      <c r="G33" s="33" t="s">
        <v>183</v>
      </c>
      <c r="H33" s="33" t="s">
        <v>184</v>
      </c>
      <c r="I33" s="33">
        <v>900575427</v>
      </c>
      <c r="J33" s="33" t="s">
        <v>185</v>
      </c>
      <c r="K33" s="33" t="s">
        <v>157</v>
      </c>
      <c r="L33" s="33" t="s">
        <v>44</v>
      </c>
      <c r="M33" s="33" t="s">
        <v>157</v>
      </c>
      <c r="N33" s="41">
        <v>557820933</v>
      </c>
      <c r="O33" s="33">
        <v>0</v>
      </c>
      <c r="P33" s="33" t="s">
        <v>44</v>
      </c>
      <c r="Q33" s="34">
        <v>0</v>
      </c>
      <c r="R33" s="35">
        <f t="shared" si="0"/>
        <v>557820933</v>
      </c>
      <c r="S33" s="33" t="s">
        <v>186</v>
      </c>
      <c r="T33" s="36" t="s">
        <v>149</v>
      </c>
      <c r="U33" s="36" t="s">
        <v>149</v>
      </c>
      <c r="V33" s="33" t="s">
        <v>187</v>
      </c>
      <c r="W33" s="33" t="s">
        <v>188</v>
      </c>
    </row>
    <row r="34" spans="1:23" s="38" customFormat="1" ht="13.5" customHeight="1">
      <c r="A34" s="39">
        <v>4</v>
      </c>
      <c r="B34" s="33" t="s">
        <v>35</v>
      </c>
      <c r="C34" s="33">
        <v>2025</v>
      </c>
      <c r="D34" s="33" t="s">
        <v>189</v>
      </c>
      <c r="E34" s="33" t="s">
        <v>190</v>
      </c>
      <c r="F34" s="33" t="s">
        <v>191</v>
      </c>
      <c r="G34" s="33" t="s">
        <v>192</v>
      </c>
      <c r="H34" s="33" t="s">
        <v>193</v>
      </c>
      <c r="I34" s="33">
        <v>900128706</v>
      </c>
      <c r="J34" s="33" t="s">
        <v>185</v>
      </c>
      <c r="K34" s="33" t="s">
        <v>148</v>
      </c>
      <c r="L34" s="33" t="s">
        <v>44</v>
      </c>
      <c r="M34" s="33" t="s">
        <v>148</v>
      </c>
      <c r="N34" s="41">
        <v>850000000</v>
      </c>
      <c r="O34" s="33">
        <v>0</v>
      </c>
      <c r="P34" s="33" t="s">
        <v>44</v>
      </c>
      <c r="Q34" s="34">
        <v>0</v>
      </c>
      <c r="R34" s="35">
        <f t="shared" si="0"/>
        <v>850000000</v>
      </c>
      <c r="S34" s="33" t="s">
        <v>186</v>
      </c>
      <c r="T34" s="36" t="s">
        <v>149</v>
      </c>
      <c r="U34" s="36" t="s">
        <v>149</v>
      </c>
      <c r="V34" s="33" t="s">
        <v>194</v>
      </c>
      <c r="W34" s="33" t="s">
        <v>195</v>
      </c>
    </row>
    <row r="35" spans="1:23" s="38" customFormat="1" ht="13.5" customHeight="1">
      <c r="A35" s="39">
        <v>4</v>
      </c>
      <c r="B35" s="33" t="s">
        <v>35</v>
      </c>
      <c r="C35" s="33">
        <v>2025</v>
      </c>
      <c r="D35" s="33" t="s">
        <v>196</v>
      </c>
      <c r="E35" s="33" t="s">
        <v>197</v>
      </c>
      <c r="F35" s="33" t="s">
        <v>191</v>
      </c>
      <c r="G35" s="33" t="s">
        <v>198</v>
      </c>
      <c r="H35" s="33" t="s">
        <v>199</v>
      </c>
      <c r="I35" s="33">
        <v>60373700</v>
      </c>
      <c r="J35" s="33" t="s">
        <v>185</v>
      </c>
      <c r="K35" s="33" t="s">
        <v>148</v>
      </c>
      <c r="L35" s="33" t="s">
        <v>44</v>
      </c>
      <c r="M35" s="33" t="s">
        <v>148</v>
      </c>
      <c r="N35" s="41">
        <v>103710238</v>
      </c>
      <c r="O35" s="33">
        <v>0</v>
      </c>
      <c r="P35" s="33" t="s">
        <v>44</v>
      </c>
      <c r="Q35" s="34">
        <v>0</v>
      </c>
      <c r="R35" s="35">
        <f t="shared" si="0"/>
        <v>103710238</v>
      </c>
      <c r="S35" s="33" t="s">
        <v>186</v>
      </c>
      <c r="T35" s="36" t="s">
        <v>149</v>
      </c>
      <c r="U35" s="36" t="s">
        <v>149</v>
      </c>
      <c r="V35" s="33" t="s">
        <v>200</v>
      </c>
      <c r="W35" s="33" t="s">
        <v>201</v>
      </c>
    </row>
    <row r="36" spans="1:23" s="38" customFormat="1" ht="13.5" customHeight="1">
      <c r="A36" s="39">
        <v>4</v>
      </c>
      <c r="B36" s="33" t="s">
        <v>35</v>
      </c>
      <c r="C36" s="33">
        <v>2025</v>
      </c>
      <c r="D36" s="33" t="s">
        <v>202</v>
      </c>
      <c r="E36" s="33" t="s">
        <v>37</v>
      </c>
      <c r="F36" s="33" t="s">
        <v>38</v>
      </c>
      <c r="G36" s="33" t="s">
        <v>203</v>
      </c>
      <c r="H36" s="33" t="s">
        <v>204</v>
      </c>
      <c r="I36" s="33">
        <v>52519743</v>
      </c>
      <c r="J36" s="40">
        <v>45733</v>
      </c>
      <c r="K36" s="33" t="s">
        <v>41</v>
      </c>
      <c r="L36" s="33" t="s">
        <v>205</v>
      </c>
      <c r="M36" s="33" t="s">
        <v>206</v>
      </c>
      <c r="N36" s="41">
        <v>23200000</v>
      </c>
      <c r="O36" s="33">
        <v>1</v>
      </c>
      <c r="P36" s="33" t="s">
        <v>44</v>
      </c>
      <c r="Q36" s="34">
        <v>4253334</v>
      </c>
      <c r="R36" s="35">
        <f t="shared" si="0"/>
        <v>27453334</v>
      </c>
      <c r="S36" s="33" t="s">
        <v>45</v>
      </c>
      <c r="T36" s="36" t="s">
        <v>26</v>
      </c>
      <c r="U36" s="36" t="s">
        <v>26</v>
      </c>
      <c r="V36" s="33" t="s">
        <v>207</v>
      </c>
      <c r="W36" s="43" t="s">
        <v>28</v>
      </c>
    </row>
    <row r="37" spans="1:23" s="38" customFormat="1" ht="13.5" customHeight="1">
      <c r="A37" s="39">
        <v>4</v>
      </c>
      <c r="B37" s="33" t="s">
        <v>35</v>
      </c>
      <c r="C37" s="33">
        <v>2025</v>
      </c>
      <c r="D37" s="33" t="s">
        <v>208</v>
      </c>
      <c r="E37" s="33" t="s">
        <v>37</v>
      </c>
      <c r="F37" s="33" t="s">
        <v>38</v>
      </c>
      <c r="G37" s="33" t="s">
        <v>203</v>
      </c>
      <c r="H37" s="33" t="s">
        <v>209</v>
      </c>
      <c r="I37" s="33">
        <v>1023919947</v>
      </c>
      <c r="J37" s="40">
        <v>45734</v>
      </c>
      <c r="K37" s="33" t="s">
        <v>41</v>
      </c>
      <c r="L37" s="33" t="s">
        <v>210</v>
      </c>
      <c r="M37" s="33" t="s">
        <v>211</v>
      </c>
      <c r="N37" s="41">
        <v>23200000</v>
      </c>
      <c r="O37" s="33">
        <v>1</v>
      </c>
      <c r="P37" s="33" t="s">
        <v>44</v>
      </c>
      <c r="Q37" s="34">
        <v>4156667</v>
      </c>
      <c r="R37" s="35">
        <f t="shared" si="0"/>
        <v>27356667</v>
      </c>
      <c r="S37" s="33" t="s">
        <v>45</v>
      </c>
      <c r="T37" s="36" t="s">
        <v>26</v>
      </c>
      <c r="U37" s="36" t="s">
        <v>212</v>
      </c>
      <c r="V37" s="33" t="s">
        <v>207</v>
      </c>
      <c r="W37" s="43" t="s">
        <v>28</v>
      </c>
    </row>
    <row r="38" spans="1:23" s="38" customFormat="1" ht="13.5" customHeight="1">
      <c r="A38" s="39">
        <v>4</v>
      </c>
      <c r="B38" s="33" t="s">
        <v>35</v>
      </c>
      <c r="C38" s="33">
        <v>2025</v>
      </c>
      <c r="D38" s="33" t="s">
        <v>213</v>
      </c>
      <c r="E38" s="33" t="s">
        <v>37</v>
      </c>
      <c r="F38" s="33" t="s">
        <v>38</v>
      </c>
      <c r="G38" s="33" t="s">
        <v>203</v>
      </c>
      <c r="H38" s="33" t="s">
        <v>214</v>
      </c>
      <c r="I38" s="33">
        <v>52735473</v>
      </c>
      <c r="J38" s="40">
        <v>45734</v>
      </c>
      <c r="K38" s="33" t="s">
        <v>41</v>
      </c>
      <c r="L38" s="33" t="s">
        <v>210</v>
      </c>
      <c r="M38" s="33" t="s">
        <v>211</v>
      </c>
      <c r="N38" s="41">
        <v>23200000</v>
      </c>
      <c r="O38" s="33">
        <v>1</v>
      </c>
      <c r="P38" s="33" t="s">
        <v>44</v>
      </c>
      <c r="Q38" s="34">
        <v>4156667</v>
      </c>
      <c r="R38" s="35">
        <f t="shared" si="0"/>
        <v>27356667</v>
      </c>
      <c r="S38" s="33" t="s">
        <v>45</v>
      </c>
      <c r="T38" s="36" t="s">
        <v>26</v>
      </c>
      <c r="U38" s="36" t="s">
        <v>26</v>
      </c>
      <c r="V38" s="33" t="s">
        <v>207</v>
      </c>
      <c r="W38" s="43" t="s">
        <v>28</v>
      </c>
    </row>
    <row r="39" spans="1:23" s="38" customFormat="1" ht="13.5" customHeight="1">
      <c r="A39" s="39">
        <v>4</v>
      </c>
      <c r="B39" s="33" t="s">
        <v>35</v>
      </c>
      <c r="C39" s="33">
        <v>2025</v>
      </c>
      <c r="D39" s="33" t="s">
        <v>215</v>
      </c>
      <c r="E39" s="33" t="s">
        <v>37</v>
      </c>
      <c r="F39" s="33" t="s">
        <v>38</v>
      </c>
      <c r="G39" s="33" t="s">
        <v>203</v>
      </c>
      <c r="H39" s="33" t="s">
        <v>216</v>
      </c>
      <c r="I39" s="33">
        <v>1001171096</v>
      </c>
      <c r="J39" s="40">
        <v>45734</v>
      </c>
      <c r="K39" s="33" t="s">
        <v>41</v>
      </c>
      <c r="L39" s="33" t="s">
        <v>210</v>
      </c>
      <c r="M39" s="33" t="s">
        <v>211</v>
      </c>
      <c r="N39" s="41">
        <v>23200000</v>
      </c>
      <c r="O39" s="33">
        <v>1</v>
      </c>
      <c r="P39" s="33" t="s">
        <v>44</v>
      </c>
      <c r="Q39" s="34">
        <v>4156667</v>
      </c>
      <c r="R39" s="35">
        <f t="shared" si="0"/>
        <v>27356667</v>
      </c>
      <c r="S39" s="33" t="s">
        <v>45</v>
      </c>
      <c r="T39" s="36" t="s">
        <v>26</v>
      </c>
      <c r="U39" s="36" t="s">
        <v>212</v>
      </c>
      <c r="V39" s="33" t="s">
        <v>207</v>
      </c>
      <c r="W39" s="43" t="s">
        <v>28</v>
      </c>
    </row>
    <row r="40" spans="1:23" s="38" customFormat="1" ht="13.5" customHeight="1">
      <c r="A40" s="39">
        <v>4</v>
      </c>
      <c r="B40" s="33" t="s">
        <v>35</v>
      </c>
      <c r="C40" s="33">
        <v>2025</v>
      </c>
      <c r="D40" s="33" t="s">
        <v>217</v>
      </c>
      <c r="E40" s="33" t="s">
        <v>37</v>
      </c>
      <c r="F40" s="33" t="s">
        <v>38</v>
      </c>
      <c r="G40" s="33" t="s">
        <v>203</v>
      </c>
      <c r="H40" s="33" t="s">
        <v>218</v>
      </c>
      <c r="I40" s="33">
        <v>79906217</v>
      </c>
      <c r="J40" s="40">
        <v>45734</v>
      </c>
      <c r="K40" s="33" t="s">
        <v>41</v>
      </c>
      <c r="L40" s="33" t="s">
        <v>210</v>
      </c>
      <c r="M40" s="33" t="s">
        <v>211</v>
      </c>
      <c r="N40" s="41">
        <v>23200000</v>
      </c>
      <c r="O40" s="33">
        <v>1</v>
      </c>
      <c r="P40" s="33" t="s">
        <v>44</v>
      </c>
      <c r="Q40" s="34">
        <v>4156667</v>
      </c>
      <c r="R40" s="35">
        <f t="shared" si="0"/>
        <v>27356667</v>
      </c>
      <c r="S40" s="33" t="s">
        <v>45</v>
      </c>
      <c r="T40" s="36" t="s">
        <v>26</v>
      </c>
      <c r="U40" s="36" t="s">
        <v>219</v>
      </c>
      <c r="V40" s="33" t="s">
        <v>207</v>
      </c>
      <c r="W40" s="43" t="s">
        <v>28</v>
      </c>
    </row>
    <row r="41" spans="1:23" s="38" customFormat="1" ht="13.5" customHeight="1">
      <c r="A41" s="39">
        <v>4</v>
      </c>
      <c r="B41" s="33" t="s">
        <v>35</v>
      </c>
      <c r="C41" s="33">
        <v>2025</v>
      </c>
      <c r="D41" s="33" t="s">
        <v>220</v>
      </c>
      <c r="E41" s="33" t="s">
        <v>37</v>
      </c>
      <c r="F41" s="33" t="s">
        <v>38</v>
      </c>
      <c r="G41" s="33" t="s">
        <v>203</v>
      </c>
      <c r="H41" s="33" t="s">
        <v>221</v>
      </c>
      <c r="I41" s="33">
        <v>1023870807</v>
      </c>
      <c r="J41" s="40">
        <v>45744</v>
      </c>
      <c r="K41" s="33" t="s">
        <v>41</v>
      </c>
      <c r="L41" s="33" t="s">
        <v>222</v>
      </c>
      <c r="M41" s="33" t="s">
        <v>223</v>
      </c>
      <c r="N41" s="41">
        <v>23200000</v>
      </c>
      <c r="O41" s="33">
        <v>1</v>
      </c>
      <c r="P41" s="33" t="s">
        <v>44</v>
      </c>
      <c r="Q41" s="34">
        <v>3190000</v>
      </c>
      <c r="R41" s="35">
        <f t="shared" si="0"/>
        <v>26390000</v>
      </c>
      <c r="S41" s="33" t="s">
        <v>45</v>
      </c>
      <c r="T41" s="36" t="s">
        <v>26</v>
      </c>
      <c r="U41" s="36" t="s">
        <v>224</v>
      </c>
      <c r="V41" s="33" t="s">
        <v>207</v>
      </c>
      <c r="W41" s="43" t="s">
        <v>28</v>
      </c>
    </row>
    <row r="42" spans="1:23" s="38" customFormat="1" ht="13.5" customHeight="1">
      <c r="A42" s="39">
        <v>4</v>
      </c>
      <c r="B42" s="33" t="s">
        <v>35</v>
      </c>
      <c r="C42" s="33">
        <v>2025</v>
      </c>
      <c r="D42" s="33" t="s">
        <v>225</v>
      </c>
      <c r="E42" s="33" t="s">
        <v>37</v>
      </c>
      <c r="F42" s="33" t="s">
        <v>38</v>
      </c>
      <c r="G42" s="33" t="s">
        <v>203</v>
      </c>
      <c r="H42" s="33" t="s">
        <v>226</v>
      </c>
      <c r="I42" s="33">
        <v>80176104</v>
      </c>
      <c r="J42" s="40">
        <v>45734</v>
      </c>
      <c r="K42" s="33" t="s">
        <v>41</v>
      </c>
      <c r="L42" s="33" t="s">
        <v>210</v>
      </c>
      <c r="M42" s="33" t="s">
        <v>211</v>
      </c>
      <c r="N42" s="41">
        <v>23200000</v>
      </c>
      <c r="O42" s="33">
        <v>1</v>
      </c>
      <c r="P42" s="33" t="s">
        <v>44</v>
      </c>
      <c r="Q42" s="34">
        <v>4156667</v>
      </c>
      <c r="R42" s="35">
        <f t="shared" si="0"/>
        <v>27356667</v>
      </c>
      <c r="S42" s="33" t="s">
        <v>45</v>
      </c>
      <c r="T42" s="36" t="s">
        <v>26</v>
      </c>
      <c r="U42" s="36" t="s">
        <v>26</v>
      </c>
      <c r="V42" s="33" t="s">
        <v>207</v>
      </c>
      <c r="W42" s="43" t="s">
        <v>28</v>
      </c>
    </row>
    <row r="43" spans="1:23" s="38" customFormat="1" ht="13.5" customHeight="1">
      <c r="A43" s="39">
        <v>4</v>
      </c>
      <c r="B43" s="33" t="s">
        <v>35</v>
      </c>
      <c r="C43" s="33">
        <v>2025</v>
      </c>
      <c r="D43" s="33" t="s">
        <v>227</v>
      </c>
      <c r="E43" s="33" t="s">
        <v>37</v>
      </c>
      <c r="F43" s="33" t="s">
        <v>38</v>
      </c>
      <c r="G43" s="33" t="s">
        <v>203</v>
      </c>
      <c r="H43" s="33" t="s">
        <v>228</v>
      </c>
      <c r="I43" s="33">
        <v>79494348</v>
      </c>
      <c r="J43" s="40">
        <v>45734</v>
      </c>
      <c r="K43" s="33" t="s">
        <v>41</v>
      </c>
      <c r="L43" s="33" t="s">
        <v>210</v>
      </c>
      <c r="M43" s="33" t="s">
        <v>211</v>
      </c>
      <c r="N43" s="41">
        <v>23200000</v>
      </c>
      <c r="O43" s="33">
        <v>1</v>
      </c>
      <c r="P43" s="33" t="s">
        <v>44</v>
      </c>
      <c r="Q43" s="34">
        <v>4156667</v>
      </c>
      <c r="R43" s="35">
        <f t="shared" si="0"/>
        <v>27356667</v>
      </c>
      <c r="S43" s="33" t="s">
        <v>45</v>
      </c>
      <c r="T43" s="36" t="s">
        <v>26</v>
      </c>
      <c r="U43" s="36" t="s">
        <v>26</v>
      </c>
      <c r="V43" s="33" t="s">
        <v>207</v>
      </c>
      <c r="W43" s="43" t="s">
        <v>28</v>
      </c>
    </row>
    <row r="44" spans="1:23" s="38" customFormat="1" ht="13.5" customHeight="1">
      <c r="A44" s="39">
        <v>4</v>
      </c>
      <c r="B44" s="33" t="s">
        <v>35</v>
      </c>
      <c r="C44" s="33">
        <v>2025</v>
      </c>
      <c r="D44" s="33" t="s">
        <v>229</v>
      </c>
      <c r="E44" s="33" t="s">
        <v>37</v>
      </c>
      <c r="F44" s="33" t="s">
        <v>38</v>
      </c>
      <c r="G44" s="33" t="s">
        <v>203</v>
      </c>
      <c r="H44" s="33" t="s">
        <v>230</v>
      </c>
      <c r="I44" s="33">
        <v>1034397410</v>
      </c>
      <c r="J44" s="40">
        <v>45743</v>
      </c>
      <c r="K44" s="33" t="s">
        <v>41</v>
      </c>
      <c r="L44" s="33" t="s">
        <v>116</v>
      </c>
      <c r="M44" s="33" t="s">
        <v>117</v>
      </c>
      <c r="N44" s="41">
        <v>23200000</v>
      </c>
      <c r="O44" s="33">
        <v>1</v>
      </c>
      <c r="P44" s="33" t="s">
        <v>44</v>
      </c>
      <c r="Q44" s="34">
        <v>4156667</v>
      </c>
      <c r="R44" s="35">
        <f t="shared" si="0"/>
        <v>27356667</v>
      </c>
      <c r="S44" s="33" t="s">
        <v>45</v>
      </c>
      <c r="T44" s="36" t="s">
        <v>26</v>
      </c>
      <c r="U44" s="36" t="s">
        <v>26</v>
      </c>
      <c r="V44" s="33" t="s">
        <v>207</v>
      </c>
      <c r="W44" s="43" t="s">
        <v>28</v>
      </c>
    </row>
    <row r="45" spans="1:23" s="38" customFormat="1" ht="13.5" customHeight="1">
      <c r="A45" s="39">
        <v>4</v>
      </c>
      <c r="B45" s="33" t="s">
        <v>35</v>
      </c>
      <c r="C45" s="33">
        <v>2025</v>
      </c>
      <c r="D45" s="33" t="s">
        <v>231</v>
      </c>
      <c r="E45" s="33" t="s">
        <v>37</v>
      </c>
      <c r="F45" s="33" t="s">
        <v>38</v>
      </c>
      <c r="G45" s="33" t="s">
        <v>203</v>
      </c>
      <c r="H45" s="33" t="s">
        <v>232</v>
      </c>
      <c r="I45" s="33">
        <v>52164180</v>
      </c>
      <c r="J45" s="40">
        <v>45734</v>
      </c>
      <c r="K45" s="33" t="s">
        <v>41</v>
      </c>
      <c r="L45" s="33" t="s">
        <v>44</v>
      </c>
      <c r="M45" s="33" t="s">
        <v>41</v>
      </c>
      <c r="N45" s="41">
        <v>23200000</v>
      </c>
      <c r="O45" s="33">
        <v>0</v>
      </c>
      <c r="P45" s="33" t="s">
        <v>44</v>
      </c>
      <c r="Q45" s="34">
        <v>0</v>
      </c>
      <c r="R45" s="35">
        <f t="shared" si="0"/>
        <v>23200000</v>
      </c>
      <c r="S45" s="33" t="s">
        <v>45</v>
      </c>
      <c r="T45" s="36" t="s">
        <v>26</v>
      </c>
      <c r="U45" s="36" t="s">
        <v>26</v>
      </c>
      <c r="V45" s="33" t="s">
        <v>207</v>
      </c>
      <c r="W45" s="43" t="s">
        <v>28</v>
      </c>
    </row>
    <row r="46" spans="1:23" s="38" customFormat="1" ht="13.5" customHeight="1">
      <c r="A46" s="39">
        <v>4</v>
      </c>
      <c r="B46" s="33" t="s">
        <v>35</v>
      </c>
      <c r="C46" s="33">
        <v>2025</v>
      </c>
      <c r="D46" s="33" t="s">
        <v>233</v>
      </c>
      <c r="E46" s="33" t="s">
        <v>37</v>
      </c>
      <c r="F46" s="33" t="s">
        <v>38</v>
      </c>
      <c r="G46" s="33" t="s">
        <v>203</v>
      </c>
      <c r="H46" s="33" t="s">
        <v>234</v>
      </c>
      <c r="I46" s="33">
        <v>1023943576</v>
      </c>
      <c r="J46" s="40">
        <v>45734</v>
      </c>
      <c r="K46" s="33" t="s">
        <v>41</v>
      </c>
      <c r="L46" s="33" t="s">
        <v>210</v>
      </c>
      <c r="M46" s="33" t="s">
        <v>211</v>
      </c>
      <c r="N46" s="41">
        <v>23200000</v>
      </c>
      <c r="O46" s="33">
        <v>1</v>
      </c>
      <c r="P46" s="33" t="s">
        <v>44</v>
      </c>
      <c r="Q46" s="34">
        <v>4156667</v>
      </c>
      <c r="R46" s="35">
        <f t="shared" si="0"/>
        <v>27356667</v>
      </c>
      <c r="S46" s="33" t="s">
        <v>45</v>
      </c>
      <c r="T46" s="36" t="s">
        <v>26</v>
      </c>
      <c r="U46" s="36" t="s">
        <v>212</v>
      </c>
      <c r="V46" s="33" t="s">
        <v>207</v>
      </c>
      <c r="W46" s="43" t="s">
        <v>28</v>
      </c>
    </row>
    <row r="47" spans="1:23" s="38" customFormat="1" ht="13.5" customHeight="1">
      <c r="A47" s="39">
        <v>4</v>
      </c>
      <c r="B47" s="33" t="s">
        <v>35</v>
      </c>
      <c r="C47" s="33">
        <v>2025</v>
      </c>
      <c r="D47" s="33" t="s">
        <v>235</v>
      </c>
      <c r="E47" s="33" t="s">
        <v>37</v>
      </c>
      <c r="F47" s="33" t="s">
        <v>38</v>
      </c>
      <c r="G47" s="33" t="s">
        <v>203</v>
      </c>
      <c r="H47" s="33" t="s">
        <v>236</v>
      </c>
      <c r="I47" s="33">
        <v>1014178983</v>
      </c>
      <c r="J47" s="40">
        <v>45734</v>
      </c>
      <c r="K47" s="33" t="s">
        <v>41</v>
      </c>
      <c r="L47" s="33" t="s">
        <v>210</v>
      </c>
      <c r="M47" s="33" t="s">
        <v>211</v>
      </c>
      <c r="N47" s="41">
        <v>23200000</v>
      </c>
      <c r="O47" s="33">
        <v>1</v>
      </c>
      <c r="P47" s="33" t="s">
        <v>44</v>
      </c>
      <c r="Q47" s="34">
        <v>4156667</v>
      </c>
      <c r="R47" s="35">
        <f t="shared" si="0"/>
        <v>27356667</v>
      </c>
      <c r="S47" s="33" t="s">
        <v>45</v>
      </c>
      <c r="T47" s="36" t="s">
        <v>26</v>
      </c>
      <c r="U47" s="36" t="s">
        <v>26</v>
      </c>
      <c r="V47" s="33" t="s">
        <v>207</v>
      </c>
      <c r="W47" s="43" t="s">
        <v>28</v>
      </c>
    </row>
    <row r="48" spans="1:23" s="38" customFormat="1" ht="13.5" customHeight="1">
      <c r="A48" s="39">
        <v>4</v>
      </c>
      <c r="B48" s="33" t="s">
        <v>35</v>
      </c>
      <c r="C48" s="33">
        <v>2025</v>
      </c>
      <c r="D48" s="33" t="s">
        <v>237</v>
      </c>
      <c r="E48" s="33" t="s">
        <v>37</v>
      </c>
      <c r="F48" s="33" t="s">
        <v>38</v>
      </c>
      <c r="G48" s="33" t="s">
        <v>203</v>
      </c>
      <c r="H48" s="33" t="s">
        <v>238</v>
      </c>
      <c r="I48" s="33">
        <v>38361123</v>
      </c>
      <c r="J48" s="40">
        <v>45734</v>
      </c>
      <c r="K48" s="33" t="s">
        <v>41</v>
      </c>
      <c r="L48" s="33" t="s">
        <v>210</v>
      </c>
      <c r="M48" s="33" t="s">
        <v>211</v>
      </c>
      <c r="N48" s="41">
        <v>23200000</v>
      </c>
      <c r="O48" s="33">
        <v>1</v>
      </c>
      <c r="P48" s="33" t="s">
        <v>44</v>
      </c>
      <c r="Q48" s="34">
        <v>4156667</v>
      </c>
      <c r="R48" s="35">
        <f t="shared" si="0"/>
        <v>27356667</v>
      </c>
      <c r="S48" s="33" t="s">
        <v>45</v>
      </c>
      <c r="T48" s="36" t="s">
        <v>26</v>
      </c>
      <c r="U48" s="36" t="s">
        <v>212</v>
      </c>
      <c r="V48" s="33" t="s">
        <v>207</v>
      </c>
      <c r="W48" s="43" t="s">
        <v>28</v>
      </c>
    </row>
    <row r="49" spans="1:23" s="38" customFormat="1" ht="13.5" customHeight="1">
      <c r="A49" s="39">
        <v>4</v>
      </c>
      <c r="B49" s="33" t="s">
        <v>35</v>
      </c>
      <c r="C49" s="33">
        <v>2025</v>
      </c>
      <c r="D49" s="33" t="s">
        <v>239</v>
      </c>
      <c r="E49" s="33" t="s">
        <v>37</v>
      </c>
      <c r="F49" s="33" t="s">
        <v>38</v>
      </c>
      <c r="G49" s="33" t="s">
        <v>203</v>
      </c>
      <c r="H49" s="33" t="s">
        <v>240</v>
      </c>
      <c r="I49" s="33">
        <v>79706377</v>
      </c>
      <c r="J49" s="40">
        <v>45742</v>
      </c>
      <c r="K49" s="33" t="s">
        <v>41</v>
      </c>
      <c r="L49" s="33" t="s">
        <v>241</v>
      </c>
      <c r="M49" s="33" t="s">
        <v>242</v>
      </c>
      <c r="N49" s="41">
        <v>23200000</v>
      </c>
      <c r="O49" s="33">
        <v>1</v>
      </c>
      <c r="P49" s="33" t="s">
        <v>44</v>
      </c>
      <c r="Q49" s="34">
        <v>3383334</v>
      </c>
      <c r="R49" s="35">
        <f t="shared" si="0"/>
        <v>26583334</v>
      </c>
      <c r="S49" s="33" t="s">
        <v>45</v>
      </c>
      <c r="T49" s="36" t="s">
        <v>26</v>
      </c>
      <c r="U49" s="36" t="s">
        <v>243</v>
      </c>
      <c r="V49" s="33" t="s">
        <v>207</v>
      </c>
      <c r="W49" s="43" t="s">
        <v>28</v>
      </c>
    </row>
    <row r="50" spans="1:23" s="38" customFormat="1" ht="13.5" customHeight="1">
      <c r="A50" s="39">
        <v>4</v>
      </c>
      <c r="B50" s="33" t="s">
        <v>35</v>
      </c>
      <c r="C50" s="33">
        <v>2025</v>
      </c>
      <c r="D50" s="33" t="s">
        <v>244</v>
      </c>
      <c r="E50" s="33" t="s">
        <v>37</v>
      </c>
      <c r="F50" s="33" t="s">
        <v>38</v>
      </c>
      <c r="G50" s="33" t="s">
        <v>203</v>
      </c>
      <c r="H50" s="33" t="s">
        <v>245</v>
      </c>
      <c r="I50" s="33">
        <v>1023862869</v>
      </c>
      <c r="J50" s="40">
        <v>45737</v>
      </c>
      <c r="K50" s="33" t="s">
        <v>41</v>
      </c>
      <c r="L50" s="33" t="s">
        <v>44</v>
      </c>
      <c r="M50" s="33" t="s">
        <v>41</v>
      </c>
      <c r="N50" s="41">
        <v>23200000</v>
      </c>
      <c r="O50" s="33">
        <v>0</v>
      </c>
      <c r="P50" s="33" t="s">
        <v>44</v>
      </c>
      <c r="Q50" s="34">
        <v>0</v>
      </c>
      <c r="R50" s="35">
        <f t="shared" si="0"/>
        <v>23200000</v>
      </c>
      <c r="S50" s="33" t="s">
        <v>45</v>
      </c>
      <c r="T50" s="36" t="s">
        <v>26</v>
      </c>
      <c r="U50" s="36" t="s">
        <v>246</v>
      </c>
      <c r="V50" s="33" t="s">
        <v>207</v>
      </c>
      <c r="W50" s="43" t="s">
        <v>28</v>
      </c>
    </row>
    <row r="51" spans="1:23" s="38" customFormat="1" ht="13.5" customHeight="1">
      <c r="A51" s="39">
        <v>4</v>
      </c>
      <c r="B51" s="33" t="s">
        <v>35</v>
      </c>
      <c r="C51" s="33">
        <v>2025</v>
      </c>
      <c r="D51" s="33" t="s">
        <v>247</v>
      </c>
      <c r="E51" s="33" t="s">
        <v>37</v>
      </c>
      <c r="F51" s="33" t="s">
        <v>38</v>
      </c>
      <c r="G51" s="33" t="s">
        <v>203</v>
      </c>
      <c r="H51" s="33" t="s">
        <v>248</v>
      </c>
      <c r="I51" s="33">
        <v>1000940765</v>
      </c>
      <c r="J51" s="40">
        <v>45737</v>
      </c>
      <c r="K51" s="33" t="s">
        <v>41</v>
      </c>
      <c r="L51" s="33" t="s">
        <v>75</v>
      </c>
      <c r="M51" s="33" t="s">
        <v>76</v>
      </c>
      <c r="N51" s="41">
        <v>23200000</v>
      </c>
      <c r="O51" s="33">
        <v>1</v>
      </c>
      <c r="P51" s="33" t="s">
        <v>44</v>
      </c>
      <c r="Q51" s="34">
        <v>4156667</v>
      </c>
      <c r="R51" s="35">
        <f t="shared" si="0"/>
        <v>27356667</v>
      </c>
      <c r="S51" s="33" t="s">
        <v>45</v>
      </c>
      <c r="T51" s="36" t="s">
        <v>26</v>
      </c>
      <c r="U51" s="36" t="s">
        <v>26</v>
      </c>
      <c r="V51" s="33" t="s">
        <v>207</v>
      </c>
      <c r="W51" s="43" t="s">
        <v>28</v>
      </c>
    </row>
    <row r="52" spans="1:23" s="38" customFormat="1" ht="13.5" customHeight="1">
      <c r="A52" s="39">
        <v>4</v>
      </c>
      <c r="B52" s="33" t="s">
        <v>35</v>
      </c>
      <c r="C52" s="33">
        <v>2025</v>
      </c>
      <c r="D52" s="33" t="s">
        <v>249</v>
      </c>
      <c r="E52" s="33" t="s">
        <v>37</v>
      </c>
      <c r="F52" s="33" t="s">
        <v>38</v>
      </c>
      <c r="G52" s="33" t="s">
        <v>203</v>
      </c>
      <c r="H52" s="33" t="s">
        <v>250</v>
      </c>
      <c r="I52" s="33">
        <v>1024469909</v>
      </c>
      <c r="J52" s="40">
        <v>45737</v>
      </c>
      <c r="K52" s="33" t="s">
        <v>41</v>
      </c>
      <c r="L52" s="33" t="s">
        <v>75</v>
      </c>
      <c r="M52" s="33" t="s">
        <v>76</v>
      </c>
      <c r="N52" s="41">
        <v>23200000</v>
      </c>
      <c r="O52" s="33">
        <v>1</v>
      </c>
      <c r="P52" s="33" t="s">
        <v>44</v>
      </c>
      <c r="Q52" s="34">
        <v>4156667</v>
      </c>
      <c r="R52" s="35">
        <f t="shared" si="0"/>
        <v>27356667</v>
      </c>
      <c r="S52" s="33" t="s">
        <v>45</v>
      </c>
      <c r="T52" s="36" t="s">
        <v>26</v>
      </c>
      <c r="U52" s="36" t="s">
        <v>26</v>
      </c>
      <c r="V52" s="33" t="s">
        <v>207</v>
      </c>
      <c r="W52" s="43" t="s">
        <v>28</v>
      </c>
    </row>
    <row r="53" spans="1:23" s="38" customFormat="1" ht="13.5" customHeight="1">
      <c r="A53" s="39">
        <v>4</v>
      </c>
      <c r="B53" s="33" t="s">
        <v>35</v>
      </c>
      <c r="C53" s="33">
        <v>2025</v>
      </c>
      <c r="D53" s="33" t="s">
        <v>251</v>
      </c>
      <c r="E53" s="33" t="s">
        <v>37</v>
      </c>
      <c r="F53" s="33" t="s">
        <v>38</v>
      </c>
      <c r="G53" s="33" t="s">
        <v>203</v>
      </c>
      <c r="H53" s="33" t="s">
        <v>252</v>
      </c>
      <c r="I53" s="33">
        <v>80172086</v>
      </c>
      <c r="J53" s="40">
        <v>45737</v>
      </c>
      <c r="K53" s="33" t="s">
        <v>41</v>
      </c>
      <c r="L53" s="33" t="s">
        <v>75</v>
      </c>
      <c r="M53" s="33" t="s">
        <v>76</v>
      </c>
      <c r="N53" s="41">
        <v>23200000</v>
      </c>
      <c r="O53" s="33">
        <v>0</v>
      </c>
      <c r="P53" s="33" t="s">
        <v>44</v>
      </c>
      <c r="Q53" s="34">
        <v>4156667</v>
      </c>
      <c r="R53" s="35">
        <f t="shared" si="0"/>
        <v>27356667</v>
      </c>
      <c r="S53" s="33" t="s">
        <v>45</v>
      </c>
      <c r="T53" s="36" t="s">
        <v>26</v>
      </c>
      <c r="U53" s="36" t="s">
        <v>77</v>
      </c>
      <c r="V53" s="33" t="s">
        <v>207</v>
      </c>
      <c r="W53" s="43" t="s">
        <v>28</v>
      </c>
    </row>
    <row r="54" spans="1:23" s="38" customFormat="1" ht="13.5" customHeight="1">
      <c r="A54" s="39">
        <v>4</v>
      </c>
      <c r="B54" s="33" t="s">
        <v>35</v>
      </c>
      <c r="C54" s="33">
        <v>2025</v>
      </c>
      <c r="D54" s="33" t="s">
        <v>253</v>
      </c>
      <c r="E54" s="33" t="s">
        <v>37</v>
      </c>
      <c r="F54" s="33" t="s">
        <v>38</v>
      </c>
      <c r="G54" s="33" t="s">
        <v>203</v>
      </c>
      <c r="H54" s="33" t="s">
        <v>254</v>
      </c>
      <c r="I54" s="33">
        <v>52375162</v>
      </c>
      <c r="J54" s="40">
        <v>45742</v>
      </c>
      <c r="K54" s="33" t="s">
        <v>41</v>
      </c>
      <c r="L54" s="33" t="s">
        <v>241</v>
      </c>
      <c r="M54" s="33" t="s">
        <v>242</v>
      </c>
      <c r="N54" s="41">
        <v>23200000</v>
      </c>
      <c r="O54" s="33">
        <v>1</v>
      </c>
      <c r="P54" s="33" t="s">
        <v>44</v>
      </c>
      <c r="Q54" s="34">
        <v>3383334</v>
      </c>
      <c r="R54" s="35">
        <f t="shared" si="0"/>
        <v>26583334</v>
      </c>
      <c r="S54" s="33" t="s">
        <v>45</v>
      </c>
      <c r="T54" s="36" t="s">
        <v>26</v>
      </c>
      <c r="U54" s="36" t="s">
        <v>243</v>
      </c>
      <c r="V54" s="33" t="s">
        <v>207</v>
      </c>
      <c r="W54" s="43" t="s">
        <v>28</v>
      </c>
    </row>
    <row r="55" spans="1:23" s="38" customFormat="1" ht="13.5" customHeight="1">
      <c r="A55" s="39">
        <v>4</v>
      </c>
      <c r="B55" s="33" t="s">
        <v>35</v>
      </c>
      <c r="C55" s="33">
        <v>2025</v>
      </c>
      <c r="D55" s="33" t="s">
        <v>255</v>
      </c>
      <c r="E55" s="33" t="s">
        <v>37</v>
      </c>
      <c r="F55" s="33" t="s">
        <v>38</v>
      </c>
      <c r="G55" s="33" t="s">
        <v>203</v>
      </c>
      <c r="H55" s="33" t="s">
        <v>256</v>
      </c>
      <c r="I55" s="33">
        <v>79332571</v>
      </c>
      <c r="J55" s="40">
        <v>45737</v>
      </c>
      <c r="K55" s="33" t="s">
        <v>41</v>
      </c>
      <c r="L55" s="33" t="s">
        <v>75</v>
      </c>
      <c r="M55" s="33" t="s">
        <v>76</v>
      </c>
      <c r="N55" s="41">
        <v>23200000</v>
      </c>
      <c r="O55" s="33">
        <v>1</v>
      </c>
      <c r="P55" s="33" t="s">
        <v>44</v>
      </c>
      <c r="Q55" s="34">
        <v>4156667</v>
      </c>
      <c r="R55" s="35">
        <f t="shared" si="0"/>
        <v>27356667</v>
      </c>
      <c r="S55" s="33" t="s">
        <v>45</v>
      </c>
      <c r="T55" s="36" t="s">
        <v>26</v>
      </c>
      <c r="U55" s="36" t="s">
        <v>26</v>
      </c>
      <c r="V55" s="33" t="s">
        <v>207</v>
      </c>
      <c r="W55" s="43" t="s">
        <v>28</v>
      </c>
    </row>
    <row r="56" spans="1:23" s="38" customFormat="1" ht="13.5" customHeight="1">
      <c r="A56" s="39">
        <v>4</v>
      </c>
      <c r="B56" s="33" t="s">
        <v>35</v>
      </c>
      <c r="C56" s="33">
        <v>2025</v>
      </c>
      <c r="D56" s="33" t="s">
        <v>257</v>
      </c>
      <c r="E56" s="33" t="s">
        <v>37</v>
      </c>
      <c r="F56" s="33" t="s">
        <v>38</v>
      </c>
      <c r="G56" s="33" t="s">
        <v>203</v>
      </c>
      <c r="H56" s="33" t="s">
        <v>258</v>
      </c>
      <c r="I56" s="33">
        <v>1023973828</v>
      </c>
      <c r="J56" s="40">
        <v>45742</v>
      </c>
      <c r="K56" s="33" t="s">
        <v>41</v>
      </c>
      <c r="L56" s="33" t="s">
        <v>241</v>
      </c>
      <c r="M56" s="33" t="s">
        <v>242</v>
      </c>
      <c r="N56" s="41">
        <v>23200000</v>
      </c>
      <c r="O56" s="33">
        <v>1</v>
      </c>
      <c r="P56" s="33" t="s">
        <v>44</v>
      </c>
      <c r="Q56" s="34">
        <v>3383334</v>
      </c>
      <c r="R56" s="35">
        <f t="shared" ref="R56:R105" si="1">N56+Q56</f>
        <v>26583334</v>
      </c>
      <c r="S56" s="33" t="s">
        <v>45</v>
      </c>
      <c r="T56" s="36" t="s">
        <v>26</v>
      </c>
      <c r="U56" s="36" t="s">
        <v>26</v>
      </c>
      <c r="V56" s="33" t="s">
        <v>207</v>
      </c>
      <c r="W56" s="43" t="s">
        <v>28</v>
      </c>
    </row>
    <row r="57" spans="1:23" s="38" customFormat="1" ht="13.5" customHeight="1">
      <c r="A57" s="39">
        <v>4</v>
      </c>
      <c r="B57" s="33" t="s">
        <v>35</v>
      </c>
      <c r="C57" s="33">
        <v>2025</v>
      </c>
      <c r="D57" s="33" t="s">
        <v>259</v>
      </c>
      <c r="E57" s="33" t="s">
        <v>37</v>
      </c>
      <c r="F57" s="33" t="s">
        <v>38</v>
      </c>
      <c r="G57" s="33" t="s">
        <v>203</v>
      </c>
      <c r="H57" s="33" t="s">
        <v>260</v>
      </c>
      <c r="I57" s="33">
        <v>79317264</v>
      </c>
      <c r="J57" s="40">
        <v>45737</v>
      </c>
      <c r="K57" s="33" t="s">
        <v>41</v>
      </c>
      <c r="L57" s="33" t="s">
        <v>75</v>
      </c>
      <c r="M57" s="33" t="s">
        <v>76</v>
      </c>
      <c r="N57" s="41">
        <v>23200000</v>
      </c>
      <c r="O57" s="33">
        <v>1</v>
      </c>
      <c r="P57" s="33" t="s">
        <v>44</v>
      </c>
      <c r="Q57" s="34">
        <v>4156667</v>
      </c>
      <c r="R57" s="35">
        <f t="shared" si="1"/>
        <v>27356667</v>
      </c>
      <c r="S57" s="33" t="s">
        <v>45</v>
      </c>
      <c r="T57" s="36" t="s">
        <v>26</v>
      </c>
      <c r="U57" s="36" t="s">
        <v>26</v>
      </c>
      <c r="V57" s="33" t="s">
        <v>207</v>
      </c>
      <c r="W57" s="43" t="s">
        <v>28</v>
      </c>
    </row>
    <row r="58" spans="1:23" s="38" customFormat="1" ht="13.5" customHeight="1">
      <c r="A58" s="39">
        <v>4</v>
      </c>
      <c r="B58" s="33" t="s">
        <v>35</v>
      </c>
      <c r="C58" s="33">
        <v>2025</v>
      </c>
      <c r="D58" s="33" t="s">
        <v>261</v>
      </c>
      <c r="E58" s="33" t="s">
        <v>37</v>
      </c>
      <c r="F58" s="33" t="s">
        <v>38</v>
      </c>
      <c r="G58" s="33" t="s">
        <v>203</v>
      </c>
      <c r="H58" s="33" t="s">
        <v>262</v>
      </c>
      <c r="I58" s="33">
        <v>53047061</v>
      </c>
      <c r="J58" s="40">
        <v>45748</v>
      </c>
      <c r="K58" s="33" t="s">
        <v>41</v>
      </c>
      <c r="L58" s="33" t="s">
        <v>263</v>
      </c>
      <c r="M58" s="33" t="s">
        <v>264</v>
      </c>
      <c r="N58" s="41">
        <v>23200000</v>
      </c>
      <c r="O58" s="33">
        <v>1</v>
      </c>
      <c r="P58" s="33" t="s">
        <v>44</v>
      </c>
      <c r="Q58" s="34">
        <v>2900000</v>
      </c>
      <c r="R58" s="35">
        <f t="shared" si="1"/>
        <v>26100000</v>
      </c>
      <c r="S58" s="33" t="s">
        <v>45</v>
      </c>
      <c r="T58" s="36" t="s">
        <v>26</v>
      </c>
      <c r="U58" s="36" t="s">
        <v>26</v>
      </c>
      <c r="V58" s="33" t="s">
        <v>207</v>
      </c>
      <c r="W58" s="43" t="s">
        <v>28</v>
      </c>
    </row>
    <row r="59" spans="1:23" s="38" customFormat="1" ht="13.5" customHeight="1">
      <c r="A59" s="39">
        <v>4</v>
      </c>
      <c r="B59" s="33" t="s">
        <v>35</v>
      </c>
      <c r="C59" s="33">
        <v>2025</v>
      </c>
      <c r="D59" s="33" t="s">
        <v>265</v>
      </c>
      <c r="E59" s="33" t="s">
        <v>37</v>
      </c>
      <c r="F59" s="33" t="s">
        <v>38</v>
      </c>
      <c r="G59" s="33" t="s">
        <v>203</v>
      </c>
      <c r="H59" s="33" t="s">
        <v>266</v>
      </c>
      <c r="I59" s="33">
        <v>39789420</v>
      </c>
      <c r="J59" s="40">
        <v>45744</v>
      </c>
      <c r="K59" s="33" t="s">
        <v>41</v>
      </c>
      <c r="L59" s="33" t="s">
        <v>222</v>
      </c>
      <c r="M59" s="33" t="s">
        <v>223</v>
      </c>
      <c r="N59" s="41">
        <v>23200000</v>
      </c>
      <c r="O59" s="33">
        <v>1</v>
      </c>
      <c r="P59" s="33" t="s">
        <v>44</v>
      </c>
      <c r="Q59" s="34">
        <v>3190000</v>
      </c>
      <c r="R59" s="35">
        <f t="shared" si="1"/>
        <v>26390000</v>
      </c>
      <c r="S59" s="33" t="s">
        <v>45</v>
      </c>
      <c r="T59" s="36" t="s">
        <v>26</v>
      </c>
      <c r="U59" s="36" t="s">
        <v>26</v>
      </c>
      <c r="V59" s="33" t="s">
        <v>207</v>
      </c>
      <c r="W59" s="43" t="s">
        <v>28</v>
      </c>
    </row>
    <row r="60" spans="1:23" s="38" customFormat="1" ht="13.5" customHeight="1">
      <c r="A60" s="39">
        <v>4</v>
      </c>
      <c r="B60" s="33" t="s">
        <v>35</v>
      </c>
      <c r="C60" s="33">
        <v>2025</v>
      </c>
      <c r="D60" s="33" t="s">
        <v>267</v>
      </c>
      <c r="E60" s="33" t="s">
        <v>37</v>
      </c>
      <c r="F60" s="33" t="s">
        <v>38</v>
      </c>
      <c r="G60" s="33" t="s">
        <v>203</v>
      </c>
      <c r="H60" s="33" t="s">
        <v>268</v>
      </c>
      <c r="I60" s="33">
        <v>79560317</v>
      </c>
      <c r="J60" s="40">
        <v>45748</v>
      </c>
      <c r="K60" s="33" t="s">
        <v>41</v>
      </c>
      <c r="L60" s="33" t="s">
        <v>44</v>
      </c>
      <c r="M60" s="33" t="s">
        <v>41</v>
      </c>
      <c r="N60" s="41">
        <v>23200000</v>
      </c>
      <c r="O60" s="33">
        <v>0</v>
      </c>
      <c r="P60" s="33" t="s">
        <v>44</v>
      </c>
      <c r="Q60" s="34">
        <v>0</v>
      </c>
      <c r="R60" s="35">
        <f t="shared" si="1"/>
        <v>23200000</v>
      </c>
      <c r="S60" s="33" t="s">
        <v>45</v>
      </c>
      <c r="T60" s="36" t="s">
        <v>26</v>
      </c>
      <c r="U60" s="36" t="s">
        <v>269</v>
      </c>
      <c r="V60" s="33" t="s">
        <v>207</v>
      </c>
      <c r="W60" s="43" t="s">
        <v>28</v>
      </c>
    </row>
    <row r="61" spans="1:23" s="38" customFormat="1" ht="13.5" customHeight="1">
      <c r="A61" s="39">
        <v>4</v>
      </c>
      <c r="B61" s="33" t="s">
        <v>35</v>
      </c>
      <c r="C61" s="33">
        <v>2025</v>
      </c>
      <c r="D61" s="33" t="s">
        <v>270</v>
      </c>
      <c r="E61" s="33" t="s">
        <v>37</v>
      </c>
      <c r="F61" s="33" t="s">
        <v>38</v>
      </c>
      <c r="G61" s="33" t="s">
        <v>203</v>
      </c>
      <c r="H61" s="33" t="s">
        <v>271</v>
      </c>
      <c r="I61" s="33">
        <v>79408419</v>
      </c>
      <c r="J61" s="40">
        <v>45748</v>
      </c>
      <c r="K61" s="33" t="s">
        <v>41</v>
      </c>
      <c r="L61" s="33" t="s">
        <v>263</v>
      </c>
      <c r="M61" s="33" t="s">
        <v>264</v>
      </c>
      <c r="N61" s="41">
        <v>23200000</v>
      </c>
      <c r="O61" s="33">
        <v>1</v>
      </c>
      <c r="P61" s="33" t="s">
        <v>44</v>
      </c>
      <c r="Q61" s="34">
        <v>2900000</v>
      </c>
      <c r="R61" s="35">
        <f t="shared" si="1"/>
        <v>26100000</v>
      </c>
      <c r="S61" s="33" t="s">
        <v>45</v>
      </c>
      <c r="T61" s="36" t="s">
        <v>26</v>
      </c>
      <c r="U61" s="36" t="s">
        <v>26</v>
      </c>
      <c r="V61" s="33" t="s">
        <v>207</v>
      </c>
      <c r="W61" s="43" t="s">
        <v>28</v>
      </c>
    </row>
    <row r="62" spans="1:23" s="38" customFormat="1" ht="13.5" customHeight="1">
      <c r="A62" s="39">
        <v>4</v>
      </c>
      <c r="B62" s="33" t="s">
        <v>35</v>
      </c>
      <c r="C62" s="33">
        <v>2025</v>
      </c>
      <c r="D62" s="33" t="s">
        <v>272</v>
      </c>
      <c r="E62" s="33" t="s">
        <v>37</v>
      </c>
      <c r="F62" s="33" t="s">
        <v>38</v>
      </c>
      <c r="G62" s="33" t="s">
        <v>203</v>
      </c>
      <c r="H62" s="33" t="s">
        <v>273</v>
      </c>
      <c r="I62" s="33">
        <v>1023925635</v>
      </c>
      <c r="J62" s="40">
        <v>45750</v>
      </c>
      <c r="K62" s="33" t="s">
        <v>41</v>
      </c>
      <c r="L62" s="33" t="s">
        <v>51</v>
      </c>
      <c r="M62" s="33" t="s">
        <v>52</v>
      </c>
      <c r="N62" s="41">
        <v>23200000</v>
      </c>
      <c r="O62" s="33">
        <v>1</v>
      </c>
      <c r="P62" s="33" t="s">
        <v>44</v>
      </c>
      <c r="Q62" s="34">
        <v>4156667</v>
      </c>
      <c r="R62" s="35">
        <f t="shared" si="1"/>
        <v>27356667</v>
      </c>
      <c r="S62" s="33" t="s">
        <v>45</v>
      </c>
      <c r="T62" s="36" t="s">
        <v>26</v>
      </c>
      <c r="U62" s="36" t="s">
        <v>274</v>
      </c>
      <c r="V62" s="33" t="s">
        <v>207</v>
      </c>
      <c r="W62" s="43" t="s">
        <v>28</v>
      </c>
    </row>
    <row r="63" spans="1:23" s="38" customFormat="1" ht="13.5" customHeight="1">
      <c r="A63" s="39">
        <v>4</v>
      </c>
      <c r="B63" s="33" t="s">
        <v>35</v>
      </c>
      <c r="C63" s="33">
        <v>2025</v>
      </c>
      <c r="D63" s="33" t="s">
        <v>275</v>
      </c>
      <c r="E63" s="33" t="s">
        <v>37</v>
      </c>
      <c r="F63" s="33" t="s">
        <v>38</v>
      </c>
      <c r="G63" s="33" t="s">
        <v>203</v>
      </c>
      <c r="H63" s="33" t="s">
        <v>276</v>
      </c>
      <c r="I63" s="33">
        <v>3086129</v>
      </c>
      <c r="J63" s="40">
        <v>45754</v>
      </c>
      <c r="K63" s="33" t="s">
        <v>41</v>
      </c>
      <c r="L63" s="33" t="s">
        <v>277</v>
      </c>
      <c r="M63" s="33" t="s">
        <v>278</v>
      </c>
      <c r="N63" s="41">
        <v>23200000</v>
      </c>
      <c r="O63" s="33">
        <v>1</v>
      </c>
      <c r="P63" s="33" t="s">
        <v>44</v>
      </c>
      <c r="Q63" s="34">
        <v>2320000</v>
      </c>
      <c r="R63" s="35">
        <f t="shared" si="1"/>
        <v>25520000</v>
      </c>
      <c r="S63" s="33" t="s">
        <v>45</v>
      </c>
      <c r="T63" s="36" t="s">
        <v>26</v>
      </c>
      <c r="U63" s="36" t="s">
        <v>279</v>
      </c>
      <c r="V63" s="33" t="s">
        <v>207</v>
      </c>
      <c r="W63" s="43" t="s">
        <v>28</v>
      </c>
    </row>
    <row r="64" spans="1:23" s="38" customFormat="1" ht="13.5" customHeight="1">
      <c r="A64" s="39">
        <v>4</v>
      </c>
      <c r="B64" s="33" t="s">
        <v>35</v>
      </c>
      <c r="C64" s="33">
        <v>2025</v>
      </c>
      <c r="D64" s="33" t="s">
        <v>280</v>
      </c>
      <c r="E64" s="33" t="s">
        <v>37</v>
      </c>
      <c r="F64" s="33" t="s">
        <v>38</v>
      </c>
      <c r="G64" s="33" t="s">
        <v>203</v>
      </c>
      <c r="H64" s="33" t="s">
        <v>281</v>
      </c>
      <c r="I64" s="33">
        <v>52054776</v>
      </c>
      <c r="J64" s="40">
        <v>45748</v>
      </c>
      <c r="K64" s="33" t="s">
        <v>41</v>
      </c>
      <c r="L64" s="33" t="s">
        <v>263</v>
      </c>
      <c r="M64" s="33" t="s">
        <v>264</v>
      </c>
      <c r="N64" s="41">
        <v>23200000</v>
      </c>
      <c r="O64" s="33">
        <v>1</v>
      </c>
      <c r="P64" s="33" t="s">
        <v>44</v>
      </c>
      <c r="Q64" s="34">
        <v>2900000</v>
      </c>
      <c r="R64" s="35">
        <f t="shared" si="1"/>
        <v>26100000</v>
      </c>
      <c r="S64" s="33" t="s">
        <v>45</v>
      </c>
      <c r="T64" s="36" t="s">
        <v>26</v>
      </c>
      <c r="U64" s="36" t="s">
        <v>26</v>
      </c>
      <c r="V64" s="33" t="s">
        <v>207</v>
      </c>
      <c r="W64" s="43" t="s">
        <v>28</v>
      </c>
    </row>
    <row r="65" spans="1:23" s="38" customFormat="1" ht="13.5" customHeight="1">
      <c r="A65" s="39">
        <v>4</v>
      </c>
      <c r="B65" s="33" t="s">
        <v>35</v>
      </c>
      <c r="C65" s="33">
        <v>2025</v>
      </c>
      <c r="D65" s="33" t="s">
        <v>282</v>
      </c>
      <c r="E65" s="33" t="s">
        <v>37</v>
      </c>
      <c r="F65" s="33" t="s">
        <v>38</v>
      </c>
      <c r="G65" s="33" t="s">
        <v>203</v>
      </c>
      <c r="H65" s="33" t="s">
        <v>283</v>
      </c>
      <c r="I65" s="33">
        <v>79766326</v>
      </c>
      <c r="J65" s="40">
        <v>45749</v>
      </c>
      <c r="K65" s="33" t="s">
        <v>41</v>
      </c>
      <c r="L65" s="33" t="s">
        <v>284</v>
      </c>
      <c r="M65" s="33" t="s">
        <v>285</v>
      </c>
      <c r="N65" s="41">
        <v>23200000</v>
      </c>
      <c r="O65" s="33">
        <v>1</v>
      </c>
      <c r="P65" s="33" t="s">
        <v>44</v>
      </c>
      <c r="Q65" s="34">
        <v>2803334</v>
      </c>
      <c r="R65" s="35">
        <f t="shared" si="1"/>
        <v>26003334</v>
      </c>
      <c r="S65" s="33" t="s">
        <v>45</v>
      </c>
      <c r="T65" s="36" t="s">
        <v>26</v>
      </c>
      <c r="U65" s="36" t="s">
        <v>286</v>
      </c>
      <c r="V65" s="33" t="s">
        <v>207</v>
      </c>
      <c r="W65" s="43" t="s">
        <v>28</v>
      </c>
    </row>
    <row r="66" spans="1:23" s="38" customFormat="1" ht="13.5" customHeight="1">
      <c r="A66" s="39">
        <v>4</v>
      </c>
      <c r="B66" s="33" t="s">
        <v>35</v>
      </c>
      <c r="C66" s="33">
        <v>2025</v>
      </c>
      <c r="D66" s="33" t="s">
        <v>287</v>
      </c>
      <c r="E66" s="33" t="s">
        <v>37</v>
      </c>
      <c r="F66" s="33" t="s">
        <v>38</v>
      </c>
      <c r="G66" s="33" t="s">
        <v>203</v>
      </c>
      <c r="H66" s="33" t="s">
        <v>288</v>
      </c>
      <c r="I66" s="33">
        <v>1000791804</v>
      </c>
      <c r="J66" s="40">
        <v>45750</v>
      </c>
      <c r="K66" s="33" t="s">
        <v>41</v>
      </c>
      <c r="L66" s="33" t="s">
        <v>51</v>
      </c>
      <c r="M66" s="33" t="s">
        <v>52</v>
      </c>
      <c r="N66" s="41">
        <v>23200000</v>
      </c>
      <c r="O66" s="33">
        <v>1</v>
      </c>
      <c r="P66" s="33" t="s">
        <v>44</v>
      </c>
      <c r="Q66" s="34">
        <v>4156667</v>
      </c>
      <c r="R66" s="35">
        <f t="shared" si="1"/>
        <v>27356667</v>
      </c>
      <c r="S66" s="33" t="s">
        <v>45</v>
      </c>
      <c r="T66" s="36" t="s">
        <v>26</v>
      </c>
      <c r="U66" s="36" t="s">
        <v>274</v>
      </c>
      <c r="V66" s="33" t="s">
        <v>207</v>
      </c>
      <c r="W66" s="43" t="s">
        <v>28</v>
      </c>
    </row>
    <row r="67" spans="1:23" s="38" customFormat="1" ht="13.5" customHeight="1">
      <c r="A67" s="39">
        <v>4</v>
      </c>
      <c r="B67" s="33" t="s">
        <v>35</v>
      </c>
      <c r="C67" s="33">
        <v>2025</v>
      </c>
      <c r="D67" s="33" t="s">
        <v>289</v>
      </c>
      <c r="E67" s="33" t="s">
        <v>37</v>
      </c>
      <c r="F67" s="33" t="s">
        <v>38</v>
      </c>
      <c r="G67" s="33" t="s">
        <v>203</v>
      </c>
      <c r="H67" s="33" t="s">
        <v>290</v>
      </c>
      <c r="I67" s="33">
        <v>1010070005</v>
      </c>
      <c r="J67" s="40">
        <v>45768</v>
      </c>
      <c r="K67" s="33" t="s">
        <v>41</v>
      </c>
      <c r="L67" s="33" t="s">
        <v>110</v>
      </c>
      <c r="M67" s="33" t="s">
        <v>111</v>
      </c>
      <c r="N67" s="41">
        <v>23200000</v>
      </c>
      <c r="O67" s="33">
        <v>1</v>
      </c>
      <c r="P67" s="33" t="s">
        <v>44</v>
      </c>
      <c r="Q67" s="34">
        <v>4156667</v>
      </c>
      <c r="R67" s="35">
        <f t="shared" si="1"/>
        <v>27356667</v>
      </c>
      <c r="S67" s="33" t="s">
        <v>45</v>
      </c>
      <c r="T67" s="36" t="s">
        <v>26</v>
      </c>
      <c r="U67" s="36" t="s">
        <v>291</v>
      </c>
      <c r="V67" s="33" t="s">
        <v>207</v>
      </c>
      <c r="W67" s="43" t="s">
        <v>28</v>
      </c>
    </row>
    <row r="68" spans="1:23" s="38" customFormat="1" ht="13.5" customHeight="1">
      <c r="A68" s="39">
        <v>4</v>
      </c>
      <c r="B68" s="33" t="s">
        <v>35</v>
      </c>
      <c r="C68" s="33">
        <v>2025</v>
      </c>
      <c r="D68" s="33" t="s">
        <v>292</v>
      </c>
      <c r="E68" s="33" t="s">
        <v>37</v>
      </c>
      <c r="F68" s="33" t="s">
        <v>38</v>
      </c>
      <c r="G68" s="33" t="s">
        <v>203</v>
      </c>
      <c r="H68" s="33" t="s">
        <v>293</v>
      </c>
      <c r="I68" s="33">
        <v>1032390410</v>
      </c>
      <c r="J68" s="40">
        <v>45750</v>
      </c>
      <c r="K68" s="33" t="s">
        <v>41</v>
      </c>
      <c r="L68" s="33" t="s">
        <v>44</v>
      </c>
      <c r="M68" s="33" t="s">
        <v>41</v>
      </c>
      <c r="N68" s="41">
        <v>23200000</v>
      </c>
      <c r="O68" s="33">
        <v>0</v>
      </c>
      <c r="P68" s="33" t="s">
        <v>44</v>
      </c>
      <c r="Q68" s="34">
        <v>0</v>
      </c>
      <c r="R68" s="35">
        <f t="shared" si="1"/>
        <v>23200000</v>
      </c>
      <c r="S68" s="33" t="s">
        <v>45</v>
      </c>
      <c r="T68" s="36" t="s">
        <v>26</v>
      </c>
      <c r="U68" s="36" t="s">
        <v>294</v>
      </c>
      <c r="V68" s="33" t="s">
        <v>207</v>
      </c>
      <c r="W68" s="43" t="s">
        <v>28</v>
      </c>
    </row>
    <row r="69" spans="1:23" s="38" customFormat="1" ht="13.5" customHeight="1">
      <c r="A69" s="39">
        <v>4</v>
      </c>
      <c r="B69" s="33" t="s">
        <v>35</v>
      </c>
      <c r="C69" s="33">
        <v>2025</v>
      </c>
      <c r="D69" s="33" t="s">
        <v>295</v>
      </c>
      <c r="E69" s="33" t="s">
        <v>37</v>
      </c>
      <c r="F69" s="33" t="s">
        <v>38</v>
      </c>
      <c r="G69" s="33" t="s">
        <v>203</v>
      </c>
      <c r="H69" s="33" t="s">
        <v>296</v>
      </c>
      <c r="I69" s="33">
        <v>1110174750</v>
      </c>
      <c r="J69" s="40">
        <v>45750</v>
      </c>
      <c r="K69" s="33" t="s">
        <v>41</v>
      </c>
      <c r="L69" s="33" t="s">
        <v>51</v>
      </c>
      <c r="M69" s="33" t="s">
        <v>52</v>
      </c>
      <c r="N69" s="41">
        <v>23200000</v>
      </c>
      <c r="O69" s="33">
        <v>1</v>
      </c>
      <c r="P69" s="33" t="s">
        <v>44</v>
      </c>
      <c r="Q69" s="34">
        <v>4156667</v>
      </c>
      <c r="R69" s="35">
        <f t="shared" si="1"/>
        <v>27356667</v>
      </c>
      <c r="S69" s="33" t="s">
        <v>45</v>
      </c>
      <c r="T69" s="36" t="s">
        <v>26</v>
      </c>
      <c r="U69" s="36" t="s">
        <v>26</v>
      </c>
      <c r="V69" s="33" t="s">
        <v>207</v>
      </c>
      <c r="W69" s="43" t="s">
        <v>28</v>
      </c>
    </row>
    <row r="70" spans="1:23" s="38" customFormat="1" ht="13.5" customHeight="1">
      <c r="A70" s="39">
        <v>4</v>
      </c>
      <c r="B70" s="33" t="s">
        <v>35</v>
      </c>
      <c r="C70" s="33">
        <v>2025</v>
      </c>
      <c r="D70" s="33" t="s">
        <v>297</v>
      </c>
      <c r="E70" s="33" t="s">
        <v>37</v>
      </c>
      <c r="F70" s="33" t="s">
        <v>38</v>
      </c>
      <c r="G70" s="33" t="s">
        <v>203</v>
      </c>
      <c r="H70" s="33" t="s">
        <v>298</v>
      </c>
      <c r="I70" s="33">
        <v>1010190226</v>
      </c>
      <c r="J70" s="40">
        <v>45748</v>
      </c>
      <c r="K70" s="33" t="s">
        <v>41</v>
      </c>
      <c r="L70" s="33" t="s">
        <v>263</v>
      </c>
      <c r="M70" s="33" t="s">
        <v>264</v>
      </c>
      <c r="N70" s="41">
        <v>23200000</v>
      </c>
      <c r="O70" s="33">
        <v>1</v>
      </c>
      <c r="P70" s="33" t="s">
        <v>44</v>
      </c>
      <c r="Q70" s="34">
        <v>2900000</v>
      </c>
      <c r="R70" s="35">
        <f t="shared" si="1"/>
        <v>26100000</v>
      </c>
      <c r="S70" s="33" t="s">
        <v>45</v>
      </c>
      <c r="T70" s="36" t="s">
        <v>26</v>
      </c>
      <c r="U70" s="36" t="s">
        <v>299</v>
      </c>
      <c r="V70" s="33" t="s">
        <v>207</v>
      </c>
      <c r="W70" s="43" t="s">
        <v>28</v>
      </c>
    </row>
    <row r="71" spans="1:23" s="38" customFormat="1" ht="13.5" customHeight="1">
      <c r="A71" s="39">
        <v>4</v>
      </c>
      <c r="B71" s="33" t="s">
        <v>35</v>
      </c>
      <c r="C71" s="33">
        <v>2025</v>
      </c>
      <c r="D71" s="33" t="s">
        <v>300</v>
      </c>
      <c r="E71" s="33" t="s">
        <v>37</v>
      </c>
      <c r="F71" s="33" t="s">
        <v>38</v>
      </c>
      <c r="G71" s="33" t="s">
        <v>203</v>
      </c>
      <c r="H71" s="33" t="s">
        <v>301</v>
      </c>
      <c r="I71" s="33">
        <v>1000214797</v>
      </c>
      <c r="J71" s="40">
        <v>45749</v>
      </c>
      <c r="K71" s="33" t="s">
        <v>41</v>
      </c>
      <c r="L71" s="33" t="s">
        <v>284</v>
      </c>
      <c r="M71" s="33" t="s">
        <v>285</v>
      </c>
      <c r="N71" s="41">
        <v>23200000</v>
      </c>
      <c r="O71" s="33">
        <v>1</v>
      </c>
      <c r="P71" s="33" t="s">
        <v>44</v>
      </c>
      <c r="Q71" s="34">
        <v>2803334</v>
      </c>
      <c r="R71" s="35">
        <f t="shared" si="1"/>
        <v>26003334</v>
      </c>
      <c r="S71" s="33" t="s">
        <v>45</v>
      </c>
      <c r="T71" s="36" t="s">
        <v>26</v>
      </c>
      <c r="U71" s="36" t="s">
        <v>26</v>
      </c>
      <c r="V71" s="33" t="s">
        <v>207</v>
      </c>
      <c r="W71" s="43" t="s">
        <v>28</v>
      </c>
    </row>
    <row r="72" spans="1:23" s="38" customFormat="1" ht="13.5" customHeight="1">
      <c r="A72" s="39">
        <v>4</v>
      </c>
      <c r="B72" s="33" t="s">
        <v>35</v>
      </c>
      <c r="C72" s="33">
        <v>2025</v>
      </c>
      <c r="D72" s="33" t="s">
        <v>302</v>
      </c>
      <c r="E72" s="33" t="s">
        <v>37</v>
      </c>
      <c r="F72" s="33" t="s">
        <v>38</v>
      </c>
      <c r="G72" s="33" t="s">
        <v>203</v>
      </c>
      <c r="H72" s="33" t="s">
        <v>303</v>
      </c>
      <c r="I72" s="33">
        <v>7172228</v>
      </c>
      <c r="J72" s="40">
        <v>45750</v>
      </c>
      <c r="K72" s="33" t="s">
        <v>41</v>
      </c>
      <c r="L72" s="33" t="s">
        <v>51</v>
      </c>
      <c r="M72" s="33" t="s">
        <v>52</v>
      </c>
      <c r="N72" s="41">
        <v>23200000</v>
      </c>
      <c r="O72" s="33">
        <v>1</v>
      </c>
      <c r="P72" s="33" t="s">
        <v>44</v>
      </c>
      <c r="Q72" s="34">
        <v>4156667</v>
      </c>
      <c r="R72" s="35">
        <f t="shared" si="1"/>
        <v>27356667</v>
      </c>
      <c r="S72" s="33" t="s">
        <v>45</v>
      </c>
      <c r="T72" s="36" t="s">
        <v>26</v>
      </c>
      <c r="U72" s="36" t="s">
        <v>26</v>
      </c>
      <c r="V72" s="33" t="s">
        <v>207</v>
      </c>
      <c r="W72" s="43" t="s">
        <v>28</v>
      </c>
    </row>
    <row r="73" spans="1:23" s="38" customFormat="1" ht="13.5" customHeight="1">
      <c r="A73" s="39">
        <v>4</v>
      </c>
      <c r="B73" s="33" t="s">
        <v>35</v>
      </c>
      <c r="C73" s="33">
        <v>2025</v>
      </c>
      <c r="D73" s="33" t="s">
        <v>304</v>
      </c>
      <c r="E73" s="33" t="s">
        <v>37</v>
      </c>
      <c r="F73" s="33" t="s">
        <v>38</v>
      </c>
      <c r="G73" s="33" t="s">
        <v>203</v>
      </c>
      <c r="H73" s="33" t="s">
        <v>305</v>
      </c>
      <c r="I73" s="33">
        <v>1023972087</v>
      </c>
      <c r="J73" s="40">
        <v>45755</v>
      </c>
      <c r="K73" s="33" t="s">
        <v>41</v>
      </c>
      <c r="L73" s="33" t="s">
        <v>306</v>
      </c>
      <c r="M73" s="33" t="s">
        <v>307</v>
      </c>
      <c r="N73" s="41">
        <v>23200000</v>
      </c>
      <c r="O73" s="33">
        <v>1</v>
      </c>
      <c r="P73" s="33" t="s">
        <v>44</v>
      </c>
      <c r="Q73" s="34">
        <v>2223334</v>
      </c>
      <c r="R73" s="35">
        <f t="shared" si="1"/>
        <v>25423334</v>
      </c>
      <c r="S73" s="33" t="s">
        <v>45</v>
      </c>
      <c r="T73" s="36" t="s">
        <v>26</v>
      </c>
      <c r="U73" s="36" t="s">
        <v>26</v>
      </c>
      <c r="V73" s="33" t="s">
        <v>207</v>
      </c>
      <c r="W73" s="43" t="s">
        <v>28</v>
      </c>
    </row>
    <row r="74" spans="1:23" s="38" customFormat="1" ht="13.5" customHeight="1">
      <c r="A74" s="39">
        <v>4</v>
      </c>
      <c r="B74" s="33" t="s">
        <v>35</v>
      </c>
      <c r="C74" s="33">
        <v>2025</v>
      </c>
      <c r="D74" s="33" t="s">
        <v>308</v>
      </c>
      <c r="E74" s="33" t="s">
        <v>37</v>
      </c>
      <c r="F74" s="33" t="s">
        <v>38</v>
      </c>
      <c r="G74" s="33" t="s">
        <v>203</v>
      </c>
      <c r="H74" s="33" t="s">
        <v>309</v>
      </c>
      <c r="I74" s="33">
        <v>11806523</v>
      </c>
      <c r="J74" s="40">
        <v>45751</v>
      </c>
      <c r="K74" s="33" t="s">
        <v>41</v>
      </c>
      <c r="L74" s="33" t="s">
        <v>82</v>
      </c>
      <c r="M74" s="33" t="s">
        <v>83</v>
      </c>
      <c r="N74" s="41">
        <v>23200000</v>
      </c>
      <c r="O74" s="33">
        <v>1</v>
      </c>
      <c r="P74" s="33" t="s">
        <v>44</v>
      </c>
      <c r="Q74" s="34">
        <v>2610000</v>
      </c>
      <c r="R74" s="35">
        <f t="shared" si="1"/>
        <v>25810000</v>
      </c>
      <c r="S74" s="33" t="s">
        <v>45</v>
      </c>
      <c r="T74" s="36" t="s">
        <v>26</v>
      </c>
      <c r="U74" s="36" t="s">
        <v>310</v>
      </c>
      <c r="V74" s="33" t="s">
        <v>207</v>
      </c>
      <c r="W74" s="43" t="s">
        <v>28</v>
      </c>
    </row>
    <row r="75" spans="1:23" s="38" customFormat="1" ht="13.5" customHeight="1">
      <c r="A75" s="39">
        <v>4</v>
      </c>
      <c r="B75" s="33" t="s">
        <v>35</v>
      </c>
      <c r="C75" s="33">
        <v>2025</v>
      </c>
      <c r="D75" s="33" t="s">
        <v>311</v>
      </c>
      <c r="E75" s="33" t="s">
        <v>37</v>
      </c>
      <c r="F75" s="33" t="s">
        <v>38</v>
      </c>
      <c r="G75" s="33" t="s">
        <v>203</v>
      </c>
      <c r="H75" s="33" t="s">
        <v>312</v>
      </c>
      <c r="I75" s="33">
        <v>1000618560</v>
      </c>
      <c r="J75" s="40">
        <v>45754</v>
      </c>
      <c r="K75" s="33" t="s">
        <v>41</v>
      </c>
      <c r="L75" s="33" t="s">
        <v>277</v>
      </c>
      <c r="M75" s="33" t="s">
        <v>278</v>
      </c>
      <c r="N75" s="41">
        <v>23200000</v>
      </c>
      <c r="O75" s="33">
        <v>1</v>
      </c>
      <c r="P75" s="33" t="s">
        <v>44</v>
      </c>
      <c r="Q75" s="34">
        <v>2320000</v>
      </c>
      <c r="R75" s="35">
        <f t="shared" si="1"/>
        <v>25520000</v>
      </c>
      <c r="S75" s="33" t="s">
        <v>45</v>
      </c>
      <c r="T75" s="36" t="s">
        <v>26</v>
      </c>
      <c r="U75" s="36" t="s">
        <v>26</v>
      </c>
      <c r="V75" s="33" t="s">
        <v>207</v>
      </c>
      <c r="W75" s="43" t="s">
        <v>28</v>
      </c>
    </row>
    <row r="76" spans="1:23" s="38" customFormat="1" ht="13.5" customHeight="1">
      <c r="A76" s="39">
        <v>4</v>
      </c>
      <c r="B76" s="33" t="s">
        <v>35</v>
      </c>
      <c r="C76" s="33">
        <v>2025</v>
      </c>
      <c r="D76" s="33" t="s">
        <v>313</v>
      </c>
      <c r="E76" s="33" t="s">
        <v>37</v>
      </c>
      <c r="F76" s="33" t="s">
        <v>38</v>
      </c>
      <c r="G76" s="33" t="s">
        <v>203</v>
      </c>
      <c r="H76" s="33" t="s">
        <v>314</v>
      </c>
      <c r="I76" s="33">
        <v>53045991</v>
      </c>
      <c r="J76" s="40">
        <v>45751</v>
      </c>
      <c r="K76" s="33" t="s">
        <v>41</v>
      </c>
      <c r="L76" s="33" t="s">
        <v>82</v>
      </c>
      <c r="M76" s="33" t="s">
        <v>83</v>
      </c>
      <c r="N76" s="41">
        <v>23200000</v>
      </c>
      <c r="O76" s="33">
        <v>1</v>
      </c>
      <c r="P76" s="33" t="s">
        <v>44</v>
      </c>
      <c r="Q76" s="34">
        <v>2610000</v>
      </c>
      <c r="R76" s="35">
        <f t="shared" si="1"/>
        <v>25810000</v>
      </c>
      <c r="S76" s="33" t="s">
        <v>45</v>
      </c>
      <c r="T76" s="36" t="s">
        <v>26</v>
      </c>
      <c r="U76" s="36" t="s">
        <v>315</v>
      </c>
      <c r="V76" s="33" t="s">
        <v>207</v>
      </c>
      <c r="W76" s="43" t="s">
        <v>28</v>
      </c>
    </row>
    <row r="77" spans="1:23" s="38" customFormat="1" ht="13.5" customHeight="1">
      <c r="A77" s="39">
        <v>4</v>
      </c>
      <c r="B77" s="33" t="s">
        <v>35</v>
      </c>
      <c r="C77" s="33">
        <v>2025</v>
      </c>
      <c r="D77" s="33" t="s">
        <v>316</v>
      </c>
      <c r="E77" s="33" t="s">
        <v>37</v>
      </c>
      <c r="F77" s="33" t="s">
        <v>38</v>
      </c>
      <c r="G77" s="33" t="s">
        <v>203</v>
      </c>
      <c r="H77" s="33" t="s">
        <v>317</v>
      </c>
      <c r="I77" s="33">
        <v>1014248925</v>
      </c>
      <c r="J77" s="40">
        <v>45757</v>
      </c>
      <c r="K77" s="33" t="s">
        <v>41</v>
      </c>
      <c r="L77" s="33" t="s">
        <v>99</v>
      </c>
      <c r="M77" s="33" t="s">
        <v>100</v>
      </c>
      <c r="N77" s="41">
        <v>23200000</v>
      </c>
      <c r="O77" s="33">
        <v>0</v>
      </c>
      <c r="P77" s="33" t="s">
        <v>44</v>
      </c>
      <c r="Q77" s="34">
        <v>2030000</v>
      </c>
      <c r="R77" s="35">
        <f t="shared" si="1"/>
        <v>25230000</v>
      </c>
      <c r="S77" s="33" t="s">
        <v>45</v>
      </c>
      <c r="T77" s="36" t="s">
        <v>26</v>
      </c>
      <c r="U77" s="36" t="s">
        <v>101</v>
      </c>
      <c r="V77" s="33" t="s">
        <v>207</v>
      </c>
      <c r="W77" s="43" t="s">
        <v>28</v>
      </c>
    </row>
    <row r="78" spans="1:23" s="38" customFormat="1" ht="13.5" customHeight="1">
      <c r="A78" s="39">
        <v>4</v>
      </c>
      <c r="B78" s="33" t="s">
        <v>35</v>
      </c>
      <c r="C78" s="33">
        <v>2025</v>
      </c>
      <c r="D78" s="33" t="s">
        <v>318</v>
      </c>
      <c r="E78" s="33" t="s">
        <v>37</v>
      </c>
      <c r="F78" s="33" t="s">
        <v>38</v>
      </c>
      <c r="G78" s="33" t="s">
        <v>203</v>
      </c>
      <c r="H78" s="33" t="s">
        <v>319</v>
      </c>
      <c r="I78" s="33">
        <v>1000590644</v>
      </c>
      <c r="J78" s="40">
        <v>45757</v>
      </c>
      <c r="K78" s="33" t="s">
        <v>41</v>
      </c>
      <c r="L78" s="33" t="s">
        <v>99</v>
      </c>
      <c r="M78" s="33" t="s">
        <v>100</v>
      </c>
      <c r="N78" s="41">
        <v>23200000</v>
      </c>
      <c r="O78" s="33">
        <v>1</v>
      </c>
      <c r="P78" s="33" t="s">
        <v>44</v>
      </c>
      <c r="Q78" s="34">
        <v>2030000</v>
      </c>
      <c r="R78" s="35">
        <f t="shared" si="1"/>
        <v>25230000</v>
      </c>
      <c r="S78" s="33" t="s">
        <v>45</v>
      </c>
      <c r="T78" s="36" t="s">
        <v>26</v>
      </c>
      <c r="U78" s="36" t="s">
        <v>320</v>
      </c>
      <c r="V78" s="33" t="s">
        <v>207</v>
      </c>
      <c r="W78" s="43" t="s">
        <v>28</v>
      </c>
    </row>
    <row r="79" spans="1:23" s="38" customFormat="1" ht="13.5" customHeight="1">
      <c r="A79" s="39">
        <v>4</v>
      </c>
      <c r="B79" s="33" t="s">
        <v>35</v>
      </c>
      <c r="C79" s="33">
        <v>2025</v>
      </c>
      <c r="D79" s="33" t="s">
        <v>321</v>
      </c>
      <c r="E79" s="33" t="s">
        <v>37</v>
      </c>
      <c r="F79" s="33" t="s">
        <v>38</v>
      </c>
      <c r="G79" s="33" t="s">
        <v>203</v>
      </c>
      <c r="H79" s="33" t="s">
        <v>322</v>
      </c>
      <c r="I79" s="33">
        <v>52737737</v>
      </c>
      <c r="J79" s="40">
        <v>45757</v>
      </c>
      <c r="K79" s="33" t="s">
        <v>41</v>
      </c>
      <c r="L79" s="33" t="s">
        <v>99</v>
      </c>
      <c r="M79" s="33" t="s">
        <v>100</v>
      </c>
      <c r="N79" s="41">
        <v>23200000</v>
      </c>
      <c r="O79" s="33">
        <v>1</v>
      </c>
      <c r="P79" s="33" t="s">
        <v>44</v>
      </c>
      <c r="Q79" s="34">
        <v>2030000</v>
      </c>
      <c r="R79" s="35">
        <f t="shared" si="1"/>
        <v>25230000</v>
      </c>
      <c r="S79" s="33" t="s">
        <v>45</v>
      </c>
      <c r="T79" s="36" t="s">
        <v>26</v>
      </c>
      <c r="U79" s="36" t="s">
        <v>26</v>
      </c>
      <c r="V79" s="33" t="s">
        <v>207</v>
      </c>
      <c r="W79" s="43" t="s">
        <v>28</v>
      </c>
    </row>
    <row r="80" spans="1:23" s="38" customFormat="1" ht="13.5" customHeight="1">
      <c r="A80" s="39">
        <v>4</v>
      </c>
      <c r="B80" s="33" t="s">
        <v>35</v>
      </c>
      <c r="C80" s="33">
        <v>2025</v>
      </c>
      <c r="D80" s="33" t="s">
        <v>323</v>
      </c>
      <c r="E80" s="33" t="s">
        <v>37</v>
      </c>
      <c r="F80" s="33" t="s">
        <v>38</v>
      </c>
      <c r="G80" s="33" t="s">
        <v>324</v>
      </c>
      <c r="H80" s="33" t="s">
        <v>325</v>
      </c>
      <c r="I80" s="33">
        <v>1026254045</v>
      </c>
      <c r="J80" s="40">
        <v>45763</v>
      </c>
      <c r="K80" s="33" t="s">
        <v>41</v>
      </c>
      <c r="L80" s="33" t="s">
        <v>326</v>
      </c>
      <c r="M80" s="33" t="s">
        <v>327</v>
      </c>
      <c r="N80" s="41">
        <v>23200000</v>
      </c>
      <c r="O80" s="33">
        <v>1</v>
      </c>
      <c r="P80" s="33" t="s">
        <v>44</v>
      </c>
      <c r="Q80" s="34">
        <v>1450000</v>
      </c>
      <c r="R80" s="35">
        <f t="shared" si="1"/>
        <v>24650000</v>
      </c>
      <c r="S80" s="33" t="s">
        <v>45</v>
      </c>
      <c r="T80" s="36" t="s">
        <v>26</v>
      </c>
      <c r="U80" s="36" t="s">
        <v>328</v>
      </c>
      <c r="V80" s="42" t="s">
        <v>329</v>
      </c>
      <c r="W80" s="43" t="s">
        <v>28</v>
      </c>
    </row>
    <row r="81" spans="1:23" s="38" customFormat="1" ht="13.5" customHeight="1">
      <c r="A81" s="39">
        <v>4</v>
      </c>
      <c r="B81" s="33" t="s">
        <v>35</v>
      </c>
      <c r="C81" s="33">
        <v>2025</v>
      </c>
      <c r="D81" s="33" t="s">
        <v>330</v>
      </c>
      <c r="E81" s="33" t="s">
        <v>37</v>
      </c>
      <c r="F81" s="33" t="s">
        <v>38</v>
      </c>
      <c r="G81" s="33" t="s">
        <v>203</v>
      </c>
      <c r="H81" s="33" t="s">
        <v>331</v>
      </c>
      <c r="I81" s="33">
        <v>1023946420</v>
      </c>
      <c r="J81" s="40">
        <v>45768</v>
      </c>
      <c r="K81" s="33" t="s">
        <v>41</v>
      </c>
      <c r="L81" s="33" t="s">
        <v>110</v>
      </c>
      <c r="M81" s="33" t="s">
        <v>111</v>
      </c>
      <c r="N81" s="41">
        <v>23200000</v>
      </c>
      <c r="O81" s="33">
        <v>1</v>
      </c>
      <c r="P81" s="33" t="s">
        <v>44</v>
      </c>
      <c r="Q81" s="34">
        <v>4156667</v>
      </c>
      <c r="R81" s="35">
        <f t="shared" si="1"/>
        <v>27356667</v>
      </c>
      <c r="S81" s="33" t="s">
        <v>45</v>
      </c>
      <c r="T81" s="36" t="s">
        <v>26</v>
      </c>
      <c r="U81" s="36" t="s">
        <v>291</v>
      </c>
      <c r="V81" s="33" t="s">
        <v>207</v>
      </c>
      <c r="W81" s="43" t="s">
        <v>28</v>
      </c>
    </row>
    <row r="82" spans="1:23" s="38" customFormat="1" ht="13.5" customHeight="1">
      <c r="A82" s="39">
        <v>4</v>
      </c>
      <c r="B82" s="33" t="s">
        <v>35</v>
      </c>
      <c r="C82" s="33">
        <v>2025</v>
      </c>
      <c r="D82" s="33" t="s">
        <v>332</v>
      </c>
      <c r="E82" s="33" t="s">
        <v>37</v>
      </c>
      <c r="F82" s="33" t="s">
        <v>38</v>
      </c>
      <c r="G82" s="33" t="s">
        <v>203</v>
      </c>
      <c r="H82" s="33" t="s">
        <v>333</v>
      </c>
      <c r="I82" s="33">
        <v>72261278</v>
      </c>
      <c r="J82" s="40">
        <v>45757</v>
      </c>
      <c r="K82" s="33" t="s">
        <v>41</v>
      </c>
      <c r="L82" s="33" t="s">
        <v>99</v>
      </c>
      <c r="M82" s="33" t="s">
        <v>100</v>
      </c>
      <c r="N82" s="41">
        <v>23200000</v>
      </c>
      <c r="O82" s="33">
        <v>1</v>
      </c>
      <c r="P82" s="33" t="s">
        <v>44</v>
      </c>
      <c r="Q82" s="34">
        <v>2030000</v>
      </c>
      <c r="R82" s="35">
        <f t="shared" si="1"/>
        <v>25230000</v>
      </c>
      <c r="S82" s="33" t="s">
        <v>45</v>
      </c>
      <c r="T82" s="36" t="s">
        <v>26</v>
      </c>
      <c r="U82" s="36" t="s">
        <v>26</v>
      </c>
      <c r="V82" s="33" t="s">
        <v>207</v>
      </c>
      <c r="W82" s="43" t="s">
        <v>28</v>
      </c>
    </row>
    <row r="83" spans="1:23" s="38" customFormat="1" ht="13.5" customHeight="1">
      <c r="A83" s="39">
        <v>4</v>
      </c>
      <c r="B83" s="33" t="s">
        <v>35</v>
      </c>
      <c r="C83" s="33">
        <v>2025</v>
      </c>
      <c r="D83" s="33" t="s">
        <v>334</v>
      </c>
      <c r="E83" s="33" t="s">
        <v>37</v>
      </c>
      <c r="F83" s="33" t="s">
        <v>38</v>
      </c>
      <c r="G83" s="33" t="s">
        <v>203</v>
      </c>
      <c r="H83" s="33" t="s">
        <v>335</v>
      </c>
      <c r="I83" s="33">
        <v>1000372330</v>
      </c>
      <c r="J83" s="40">
        <v>45762</v>
      </c>
      <c r="K83" s="33" t="s">
        <v>41</v>
      </c>
      <c r="L83" s="33" t="s">
        <v>42</v>
      </c>
      <c r="M83" s="33" t="s">
        <v>43</v>
      </c>
      <c r="N83" s="41">
        <v>23200000</v>
      </c>
      <c r="O83" s="33">
        <v>1</v>
      </c>
      <c r="P83" s="33" t="s">
        <v>44</v>
      </c>
      <c r="Q83" s="34">
        <v>4156667</v>
      </c>
      <c r="R83" s="35">
        <f t="shared" si="1"/>
        <v>27356667</v>
      </c>
      <c r="S83" s="33" t="s">
        <v>45</v>
      </c>
      <c r="T83" s="36" t="s">
        <v>26</v>
      </c>
      <c r="U83" s="36" t="s">
        <v>336</v>
      </c>
      <c r="V83" s="33" t="s">
        <v>207</v>
      </c>
      <c r="W83" s="43" t="s">
        <v>28</v>
      </c>
    </row>
    <row r="84" spans="1:23" s="38" customFormat="1" ht="13.5" customHeight="1">
      <c r="A84" s="39">
        <v>4</v>
      </c>
      <c r="B84" s="33" t="s">
        <v>35</v>
      </c>
      <c r="C84" s="33">
        <v>2025</v>
      </c>
      <c r="D84" s="33" t="s">
        <v>337</v>
      </c>
      <c r="E84" s="33" t="s">
        <v>37</v>
      </c>
      <c r="F84" s="33" t="s">
        <v>38</v>
      </c>
      <c r="G84" s="33" t="s">
        <v>203</v>
      </c>
      <c r="H84" s="33" t="s">
        <v>338</v>
      </c>
      <c r="I84" s="33">
        <v>79810863</v>
      </c>
      <c r="J84" s="40">
        <v>45768</v>
      </c>
      <c r="K84" s="33" t="s">
        <v>41</v>
      </c>
      <c r="L84" s="33" t="s">
        <v>110</v>
      </c>
      <c r="M84" s="33" t="s">
        <v>111</v>
      </c>
      <c r="N84" s="41">
        <v>23200000</v>
      </c>
      <c r="O84" s="33">
        <v>1</v>
      </c>
      <c r="P84" s="33" t="s">
        <v>44</v>
      </c>
      <c r="Q84" s="34">
        <v>4156667</v>
      </c>
      <c r="R84" s="35">
        <f t="shared" si="1"/>
        <v>27356667</v>
      </c>
      <c r="S84" s="33" t="s">
        <v>45</v>
      </c>
      <c r="T84" s="36" t="s">
        <v>26</v>
      </c>
      <c r="U84" s="36" t="s">
        <v>291</v>
      </c>
      <c r="V84" s="33" t="s">
        <v>207</v>
      </c>
      <c r="W84" s="43" t="s">
        <v>28</v>
      </c>
    </row>
    <row r="85" spans="1:23" s="38" customFormat="1" ht="13.5" customHeight="1">
      <c r="A85" s="39">
        <v>4</v>
      </c>
      <c r="B85" s="33" t="s">
        <v>35</v>
      </c>
      <c r="C85" s="33">
        <v>2025</v>
      </c>
      <c r="D85" s="33" t="s">
        <v>339</v>
      </c>
      <c r="E85" s="33" t="s">
        <v>37</v>
      </c>
      <c r="F85" s="33" t="s">
        <v>38</v>
      </c>
      <c r="G85" s="33" t="s">
        <v>203</v>
      </c>
      <c r="H85" s="33" t="s">
        <v>340</v>
      </c>
      <c r="I85" s="33">
        <v>55176956</v>
      </c>
      <c r="J85" s="40">
        <v>45757</v>
      </c>
      <c r="K85" s="33" t="s">
        <v>41</v>
      </c>
      <c r="L85" s="33" t="s">
        <v>99</v>
      </c>
      <c r="M85" s="33" t="s">
        <v>100</v>
      </c>
      <c r="N85" s="41">
        <v>23200000</v>
      </c>
      <c r="O85" s="33">
        <v>1</v>
      </c>
      <c r="P85" s="33" t="s">
        <v>44</v>
      </c>
      <c r="Q85" s="34">
        <v>2030000</v>
      </c>
      <c r="R85" s="35">
        <f t="shared" si="1"/>
        <v>25230000</v>
      </c>
      <c r="S85" s="33" t="s">
        <v>45</v>
      </c>
      <c r="T85" s="36" t="s">
        <v>26</v>
      </c>
      <c r="U85" s="36" t="s">
        <v>26</v>
      </c>
      <c r="V85" s="33" t="s">
        <v>207</v>
      </c>
      <c r="W85" s="43" t="s">
        <v>28</v>
      </c>
    </row>
    <row r="86" spans="1:23" s="38" customFormat="1" ht="13.5" customHeight="1">
      <c r="A86" s="39">
        <v>4</v>
      </c>
      <c r="B86" s="33" t="s">
        <v>35</v>
      </c>
      <c r="C86" s="33">
        <v>2025</v>
      </c>
      <c r="D86" s="33" t="s">
        <v>341</v>
      </c>
      <c r="E86" s="33" t="s">
        <v>37</v>
      </c>
      <c r="F86" s="33" t="s">
        <v>38</v>
      </c>
      <c r="G86" s="33" t="s">
        <v>203</v>
      </c>
      <c r="H86" s="33" t="s">
        <v>342</v>
      </c>
      <c r="I86" s="33">
        <v>1030565843</v>
      </c>
      <c r="J86" s="40">
        <v>45757</v>
      </c>
      <c r="K86" s="33" t="s">
        <v>41</v>
      </c>
      <c r="L86" s="33" t="s">
        <v>99</v>
      </c>
      <c r="M86" s="33" t="s">
        <v>100</v>
      </c>
      <c r="N86" s="41">
        <v>23200000</v>
      </c>
      <c r="O86" s="33">
        <v>1</v>
      </c>
      <c r="P86" s="33" t="s">
        <v>44</v>
      </c>
      <c r="Q86" s="34">
        <v>2030000</v>
      </c>
      <c r="R86" s="35">
        <f t="shared" si="1"/>
        <v>25230000</v>
      </c>
      <c r="S86" s="33" t="s">
        <v>45</v>
      </c>
      <c r="T86" s="36" t="s">
        <v>26</v>
      </c>
      <c r="U86" s="36" t="s">
        <v>101</v>
      </c>
      <c r="V86" s="33" t="s">
        <v>207</v>
      </c>
      <c r="W86" s="43" t="s">
        <v>28</v>
      </c>
    </row>
    <row r="87" spans="1:23" s="38" customFormat="1" ht="13.5" customHeight="1">
      <c r="A87" s="39">
        <v>4</v>
      </c>
      <c r="B87" s="33" t="s">
        <v>35</v>
      </c>
      <c r="C87" s="33">
        <v>2025</v>
      </c>
      <c r="D87" s="33" t="s">
        <v>343</v>
      </c>
      <c r="E87" s="33" t="s">
        <v>37</v>
      </c>
      <c r="F87" s="33" t="s">
        <v>38</v>
      </c>
      <c r="G87" s="33" t="s">
        <v>203</v>
      </c>
      <c r="H87" s="33" t="s">
        <v>344</v>
      </c>
      <c r="I87" s="33">
        <v>79052271</v>
      </c>
      <c r="J87" s="40">
        <v>45771</v>
      </c>
      <c r="K87" s="33" t="s">
        <v>41</v>
      </c>
      <c r="L87" s="33" t="s">
        <v>345</v>
      </c>
      <c r="M87" s="33" t="s">
        <v>346</v>
      </c>
      <c r="N87" s="41">
        <v>23200000</v>
      </c>
      <c r="O87" s="33">
        <v>1</v>
      </c>
      <c r="P87" s="33" t="s">
        <v>44</v>
      </c>
      <c r="Q87" s="34">
        <v>4156667</v>
      </c>
      <c r="R87" s="35">
        <f t="shared" si="1"/>
        <v>27356667</v>
      </c>
      <c r="S87" s="33" t="s">
        <v>45</v>
      </c>
      <c r="T87" s="36" t="s">
        <v>26</v>
      </c>
      <c r="U87" s="36" t="s">
        <v>347</v>
      </c>
      <c r="V87" s="33" t="s">
        <v>207</v>
      </c>
      <c r="W87" s="43" t="s">
        <v>28</v>
      </c>
    </row>
    <row r="88" spans="1:23" s="38" customFormat="1" ht="13.5" customHeight="1">
      <c r="A88" s="39">
        <v>4</v>
      </c>
      <c r="B88" s="33" t="s">
        <v>35</v>
      </c>
      <c r="C88" s="33">
        <v>2025</v>
      </c>
      <c r="D88" s="33" t="s">
        <v>348</v>
      </c>
      <c r="E88" s="33" t="s">
        <v>37</v>
      </c>
      <c r="F88" s="33" t="s">
        <v>38</v>
      </c>
      <c r="G88" s="33" t="s">
        <v>203</v>
      </c>
      <c r="H88" s="33" t="s">
        <v>349</v>
      </c>
      <c r="I88" s="33">
        <v>1023975861</v>
      </c>
      <c r="J88" s="40">
        <v>45757</v>
      </c>
      <c r="K88" s="33" t="s">
        <v>41</v>
      </c>
      <c r="L88" s="33" t="s">
        <v>99</v>
      </c>
      <c r="M88" s="33" t="s">
        <v>100</v>
      </c>
      <c r="N88" s="41">
        <v>23200000</v>
      </c>
      <c r="O88" s="33">
        <v>1</v>
      </c>
      <c r="P88" s="33" t="s">
        <v>44</v>
      </c>
      <c r="Q88" s="34">
        <v>2030000</v>
      </c>
      <c r="R88" s="35">
        <f t="shared" si="1"/>
        <v>25230000</v>
      </c>
      <c r="S88" s="33" t="s">
        <v>45</v>
      </c>
      <c r="T88" s="36" t="s">
        <v>26</v>
      </c>
      <c r="U88" s="36" t="s">
        <v>26</v>
      </c>
      <c r="V88" s="33" t="s">
        <v>207</v>
      </c>
      <c r="W88" s="43" t="s">
        <v>28</v>
      </c>
    </row>
    <row r="89" spans="1:23" s="38" customFormat="1" ht="13.5" customHeight="1">
      <c r="A89" s="39">
        <v>4</v>
      </c>
      <c r="B89" s="33" t="s">
        <v>35</v>
      </c>
      <c r="C89" s="33">
        <v>2025</v>
      </c>
      <c r="D89" s="33" t="s">
        <v>350</v>
      </c>
      <c r="E89" s="33" t="s">
        <v>37</v>
      </c>
      <c r="F89" s="33" t="s">
        <v>38</v>
      </c>
      <c r="G89" s="33" t="s">
        <v>203</v>
      </c>
      <c r="H89" s="33" t="s">
        <v>351</v>
      </c>
      <c r="I89" s="33">
        <v>1023891897</v>
      </c>
      <c r="J89" s="40">
        <v>45764</v>
      </c>
      <c r="K89" s="33" t="s">
        <v>41</v>
      </c>
      <c r="L89" s="33" t="s">
        <v>352</v>
      </c>
      <c r="M89" s="33" t="s">
        <v>353</v>
      </c>
      <c r="N89" s="41">
        <v>23200000</v>
      </c>
      <c r="O89" s="33">
        <v>1</v>
      </c>
      <c r="P89" s="33" t="s">
        <v>44</v>
      </c>
      <c r="Q89" s="34">
        <v>1353334</v>
      </c>
      <c r="R89" s="35">
        <f t="shared" si="1"/>
        <v>24553334</v>
      </c>
      <c r="S89" s="33" t="s">
        <v>45</v>
      </c>
      <c r="T89" s="36" t="s">
        <v>26</v>
      </c>
      <c r="U89" s="36" t="s">
        <v>354</v>
      </c>
      <c r="V89" s="33" t="s">
        <v>207</v>
      </c>
      <c r="W89" s="43" t="s">
        <v>28</v>
      </c>
    </row>
    <row r="90" spans="1:23" s="38" customFormat="1" ht="13.5" customHeight="1">
      <c r="A90" s="39">
        <v>4</v>
      </c>
      <c r="B90" s="33" t="s">
        <v>35</v>
      </c>
      <c r="C90" s="33">
        <v>2025</v>
      </c>
      <c r="D90" s="33" t="s">
        <v>355</v>
      </c>
      <c r="E90" s="33" t="s">
        <v>37</v>
      </c>
      <c r="F90" s="33" t="s">
        <v>38</v>
      </c>
      <c r="G90" s="33" t="s">
        <v>203</v>
      </c>
      <c r="H90" s="33" t="s">
        <v>356</v>
      </c>
      <c r="I90" s="33">
        <v>52759859</v>
      </c>
      <c r="J90" s="40">
        <v>45769</v>
      </c>
      <c r="K90" s="33" t="s">
        <v>41</v>
      </c>
      <c r="L90" s="33" t="s">
        <v>357</v>
      </c>
      <c r="M90" s="33" t="s">
        <v>358</v>
      </c>
      <c r="N90" s="41">
        <v>23200000</v>
      </c>
      <c r="O90" s="33">
        <v>1</v>
      </c>
      <c r="P90" s="33" t="s">
        <v>44</v>
      </c>
      <c r="Q90" s="34">
        <v>870000</v>
      </c>
      <c r="R90" s="35">
        <f t="shared" si="1"/>
        <v>24070000</v>
      </c>
      <c r="S90" s="33" t="s">
        <v>45</v>
      </c>
      <c r="T90" s="36" t="s">
        <v>26</v>
      </c>
      <c r="U90" s="36" t="s">
        <v>26</v>
      </c>
      <c r="V90" s="33" t="s">
        <v>207</v>
      </c>
      <c r="W90" s="43" t="s">
        <v>28</v>
      </c>
    </row>
    <row r="91" spans="1:23" s="38" customFormat="1" ht="13.5" customHeight="1">
      <c r="A91" s="39">
        <v>4</v>
      </c>
      <c r="B91" s="33" t="s">
        <v>35</v>
      </c>
      <c r="C91" s="33">
        <v>2025</v>
      </c>
      <c r="D91" s="33" t="s">
        <v>359</v>
      </c>
      <c r="E91" s="33" t="s">
        <v>37</v>
      </c>
      <c r="F91" s="33" t="s">
        <v>38</v>
      </c>
      <c r="G91" s="33" t="s">
        <v>203</v>
      </c>
      <c r="H91" s="33" t="s">
        <v>360</v>
      </c>
      <c r="I91" s="33">
        <v>79764571</v>
      </c>
      <c r="J91" s="40">
        <v>45762</v>
      </c>
      <c r="K91" s="33" t="s">
        <v>41</v>
      </c>
      <c r="L91" s="33" t="s">
        <v>42</v>
      </c>
      <c r="M91" s="33" t="s">
        <v>43</v>
      </c>
      <c r="N91" s="41">
        <v>23200000</v>
      </c>
      <c r="O91" s="33">
        <v>1</v>
      </c>
      <c r="P91" s="33" t="s">
        <v>44</v>
      </c>
      <c r="Q91" s="34">
        <v>4156667</v>
      </c>
      <c r="R91" s="35">
        <f t="shared" si="1"/>
        <v>27356667</v>
      </c>
      <c r="S91" s="33" t="s">
        <v>45</v>
      </c>
      <c r="T91" s="36" t="s">
        <v>26</v>
      </c>
      <c r="U91" s="36" t="s">
        <v>26</v>
      </c>
      <c r="V91" s="33" t="s">
        <v>207</v>
      </c>
      <c r="W91" s="43" t="s">
        <v>28</v>
      </c>
    </row>
    <row r="92" spans="1:23" s="38" customFormat="1" ht="13.5" customHeight="1">
      <c r="A92" s="39">
        <v>4</v>
      </c>
      <c r="B92" s="33" t="s">
        <v>35</v>
      </c>
      <c r="C92" s="33">
        <v>2025</v>
      </c>
      <c r="D92" s="33" t="s">
        <v>361</v>
      </c>
      <c r="E92" s="33" t="s">
        <v>37</v>
      </c>
      <c r="F92" s="33" t="s">
        <v>38</v>
      </c>
      <c r="G92" s="33" t="s">
        <v>203</v>
      </c>
      <c r="H92" s="33" t="s">
        <v>362</v>
      </c>
      <c r="I92" s="33">
        <v>1011082226</v>
      </c>
      <c r="J92" s="40">
        <v>45762</v>
      </c>
      <c r="K92" s="33" t="s">
        <v>41</v>
      </c>
      <c r="L92" s="33" t="s">
        <v>42</v>
      </c>
      <c r="M92" s="33" t="s">
        <v>43</v>
      </c>
      <c r="N92" s="41">
        <v>23200000</v>
      </c>
      <c r="O92" s="33">
        <v>1</v>
      </c>
      <c r="P92" s="33" t="s">
        <v>44</v>
      </c>
      <c r="Q92" s="34">
        <v>4156667</v>
      </c>
      <c r="R92" s="35">
        <f t="shared" si="1"/>
        <v>27356667</v>
      </c>
      <c r="S92" s="33" t="s">
        <v>45</v>
      </c>
      <c r="T92" s="36" t="s">
        <v>26</v>
      </c>
      <c r="U92" s="36" t="s">
        <v>26</v>
      </c>
      <c r="V92" s="33" t="s">
        <v>207</v>
      </c>
      <c r="W92" s="43" t="s">
        <v>28</v>
      </c>
    </row>
    <row r="93" spans="1:23" s="38" customFormat="1" ht="13.5" customHeight="1">
      <c r="A93" s="39">
        <v>4</v>
      </c>
      <c r="B93" s="33" t="s">
        <v>35</v>
      </c>
      <c r="C93" s="33">
        <v>2025</v>
      </c>
      <c r="D93" s="33" t="s">
        <v>363</v>
      </c>
      <c r="E93" s="33" t="s">
        <v>37</v>
      </c>
      <c r="F93" s="33" t="s">
        <v>38</v>
      </c>
      <c r="G93" s="33" t="s">
        <v>203</v>
      </c>
      <c r="H93" s="33" t="s">
        <v>364</v>
      </c>
      <c r="I93" s="33">
        <v>1099202287</v>
      </c>
      <c r="J93" s="40">
        <v>45763</v>
      </c>
      <c r="K93" s="33" t="s">
        <v>41</v>
      </c>
      <c r="L93" s="33" t="s">
        <v>326</v>
      </c>
      <c r="M93" s="33" t="s">
        <v>327</v>
      </c>
      <c r="N93" s="41">
        <v>23200000</v>
      </c>
      <c r="O93" s="33">
        <v>1</v>
      </c>
      <c r="P93" s="33" t="s">
        <v>44</v>
      </c>
      <c r="Q93" s="34">
        <v>1450000</v>
      </c>
      <c r="R93" s="35">
        <f t="shared" si="1"/>
        <v>24650000</v>
      </c>
      <c r="S93" s="33" t="s">
        <v>45</v>
      </c>
      <c r="T93" s="36" t="s">
        <v>26</v>
      </c>
      <c r="U93" s="36" t="s">
        <v>26</v>
      </c>
      <c r="V93" s="33" t="s">
        <v>207</v>
      </c>
      <c r="W93" s="43" t="s">
        <v>28</v>
      </c>
    </row>
    <row r="94" spans="1:23" s="38" customFormat="1" ht="13.5" customHeight="1">
      <c r="A94" s="39">
        <v>4</v>
      </c>
      <c r="B94" s="33" t="s">
        <v>35</v>
      </c>
      <c r="C94" s="33">
        <v>2025</v>
      </c>
      <c r="D94" s="33" t="s">
        <v>365</v>
      </c>
      <c r="E94" s="33" t="s">
        <v>37</v>
      </c>
      <c r="F94" s="33" t="s">
        <v>38</v>
      </c>
      <c r="G94" s="33" t="s">
        <v>203</v>
      </c>
      <c r="H94" s="33" t="s">
        <v>366</v>
      </c>
      <c r="I94" s="33">
        <v>1000834541</v>
      </c>
      <c r="J94" s="40">
        <v>45762</v>
      </c>
      <c r="K94" s="33" t="s">
        <v>41</v>
      </c>
      <c r="L94" s="33" t="s">
        <v>42</v>
      </c>
      <c r="M94" s="33" t="s">
        <v>43</v>
      </c>
      <c r="N94" s="41">
        <v>23200000</v>
      </c>
      <c r="O94" s="33">
        <v>1</v>
      </c>
      <c r="P94" s="33" t="s">
        <v>44</v>
      </c>
      <c r="Q94" s="34">
        <v>4156667</v>
      </c>
      <c r="R94" s="35">
        <f t="shared" si="1"/>
        <v>27356667</v>
      </c>
      <c r="S94" s="33" t="s">
        <v>45</v>
      </c>
      <c r="T94" s="36" t="s">
        <v>26</v>
      </c>
      <c r="U94" s="36" t="s">
        <v>336</v>
      </c>
      <c r="V94" s="33" t="s">
        <v>207</v>
      </c>
      <c r="W94" s="43" t="s">
        <v>28</v>
      </c>
    </row>
    <row r="95" spans="1:23" s="38" customFormat="1" ht="13.5" customHeight="1">
      <c r="A95" s="39">
        <v>4</v>
      </c>
      <c r="B95" s="33" t="s">
        <v>35</v>
      </c>
      <c r="C95" s="33">
        <v>2025</v>
      </c>
      <c r="D95" s="33" t="s">
        <v>367</v>
      </c>
      <c r="E95" s="33" t="s">
        <v>37</v>
      </c>
      <c r="F95" s="33" t="s">
        <v>38</v>
      </c>
      <c r="G95" s="33" t="s">
        <v>203</v>
      </c>
      <c r="H95" s="33" t="s">
        <v>368</v>
      </c>
      <c r="I95" s="33">
        <v>1023911755</v>
      </c>
      <c r="J95" s="40">
        <v>45771</v>
      </c>
      <c r="K95" s="33" t="s">
        <v>41</v>
      </c>
      <c r="L95" s="33" t="s">
        <v>345</v>
      </c>
      <c r="M95" s="33" t="s">
        <v>346</v>
      </c>
      <c r="N95" s="41">
        <v>23200000</v>
      </c>
      <c r="O95" s="33">
        <v>1</v>
      </c>
      <c r="P95" s="33" t="s">
        <v>44</v>
      </c>
      <c r="Q95" s="34">
        <v>4156667</v>
      </c>
      <c r="R95" s="35">
        <f t="shared" si="1"/>
        <v>27356667</v>
      </c>
      <c r="S95" s="33" t="s">
        <v>45</v>
      </c>
      <c r="T95" s="36" t="s">
        <v>26</v>
      </c>
      <c r="U95" s="36" t="s">
        <v>369</v>
      </c>
      <c r="V95" s="33" t="s">
        <v>207</v>
      </c>
      <c r="W95" s="43" t="s">
        <v>28</v>
      </c>
    </row>
    <row r="96" spans="1:23" s="38" customFormat="1" ht="13.5" customHeight="1">
      <c r="A96" s="39">
        <v>4</v>
      </c>
      <c r="B96" s="33" t="s">
        <v>35</v>
      </c>
      <c r="C96" s="33">
        <v>2025</v>
      </c>
      <c r="D96" s="33" t="s">
        <v>48</v>
      </c>
      <c r="E96" s="33" t="s">
        <v>37</v>
      </c>
      <c r="F96" s="33" t="s">
        <v>38</v>
      </c>
      <c r="G96" s="33" t="s">
        <v>49</v>
      </c>
      <c r="H96" s="33" t="s">
        <v>50</v>
      </c>
      <c r="I96" s="33">
        <v>80231434</v>
      </c>
      <c r="J96" s="40">
        <v>45770</v>
      </c>
      <c r="K96" s="33" t="s">
        <v>41</v>
      </c>
      <c r="L96" s="33" t="s">
        <v>51</v>
      </c>
      <c r="M96" s="33" t="s">
        <v>52</v>
      </c>
      <c r="N96" s="41">
        <v>38400000</v>
      </c>
      <c r="O96" s="33">
        <v>1</v>
      </c>
      <c r="P96" s="33" t="s">
        <v>44</v>
      </c>
      <c r="Q96" s="34">
        <v>4480000</v>
      </c>
      <c r="R96" s="35">
        <f t="shared" si="1"/>
        <v>42880000</v>
      </c>
      <c r="S96" s="33" t="s">
        <v>45</v>
      </c>
      <c r="T96" s="36" t="s">
        <v>26</v>
      </c>
      <c r="U96" s="36" t="s">
        <v>53</v>
      </c>
      <c r="V96" s="42" t="s">
        <v>54</v>
      </c>
      <c r="W96" s="43" t="s">
        <v>28</v>
      </c>
    </row>
    <row r="97" spans="1:23" s="38" customFormat="1" ht="13.5" customHeight="1">
      <c r="A97" s="39">
        <v>4</v>
      </c>
      <c r="B97" s="33" t="s">
        <v>35</v>
      </c>
      <c r="C97" s="33">
        <v>2025</v>
      </c>
      <c r="D97" s="33" t="s">
        <v>370</v>
      </c>
      <c r="E97" s="33" t="s">
        <v>37</v>
      </c>
      <c r="F97" s="33" t="s">
        <v>38</v>
      </c>
      <c r="G97" s="33" t="s">
        <v>371</v>
      </c>
      <c r="H97" s="33" t="s">
        <v>372</v>
      </c>
      <c r="I97" s="33">
        <v>1023162612</v>
      </c>
      <c r="J97" s="40">
        <v>45783</v>
      </c>
      <c r="K97" s="33" t="s">
        <v>41</v>
      </c>
      <c r="L97" s="33" t="s">
        <v>44</v>
      </c>
      <c r="M97" s="33" t="s">
        <v>41</v>
      </c>
      <c r="N97" s="41">
        <v>23200000</v>
      </c>
      <c r="O97" s="33">
        <v>0</v>
      </c>
      <c r="P97" s="33" t="s">
        <v>44</v>
      </c>
      <c r="Q97" s="34">
        <v>0</v>
      </c>
      <c r="R97" s="35">
        <f t="shared" si="1"/>
        <v>23200000</v>
      </c>
      <c r="S97" s="33" t="s">
        <v>45</v>
      </c>
      <c r="T97" s="36" t="s">
        <v>26</v>
      </c>
      <c r="U97" s="36" t="s">
        <v>373</v>
      </c>
      <c r="V97" s="42" t="s">
        <v>329</v>
      </c>
      <c r="W97" s="43" t="s">
        <v>28</v>
      </c>
    </row>
    <row r="98" spans="1:23" s="38" customFormat="1" ht="13.5" customHeight="1">
      <c r="A98" s="39">
        <v>4</v>
      </c>
      <c r="B98" s="33" t="s">
        <v>35</v>
      </c>
      <c r="C98" s="33">
        <v>2025</v>
      </c>
      <c r="D98" s="33" t="s">
        <v>374</v>
      </c>
      <c r="E98" s="33" t="s">
        <v>37</v>
      </c>
      <c r="F98" s="33" t="s">
        <v>38</v>
      </c>
      <c r="G98" s="33" t="s">
        <v>324</v>
      </c>
      <c r="H98" s="33" t="s">
        <v>375</v>
      </c>
      <c r="I98" s="33">
        <v>1012320519</v>
      </c>
      <c r="J98" s="40">
        <v>45783</v>
      </c>
      <c r="K98" s="33" t="s">
        <v>41</v>
      </c>
      <c r="L98" s="33" t="s">
        <v>44</v>
      </c>
      <c r="M98" s="33" t="s">
        <v>41</v>
      </c>
      <c r="N98" s="41">
        <v>23200000</v>
      </c>
      <c r="O98" s="33">
        <v>0</v>
      </c>
      <c r="P98" s="33" t="s">
        <v>44</v>
      </c>
      <c r="Q98" s="34">
        <v>0</v>
      </c>
      <c r="R98" s="35">
        <f t="shared" si="1"/>
        <v>23200000</v>
      </c>
      <c r="S98" s="33" t="s">
        <v>45</v>
      </c>
      <c r="T98" s="36" t="s">
        <v>26</v>
      </c>
      <c r="U98" s="36" t="s">
        <v>373</v>
      </c>
      <c r="V98" s="42" t="s">
        <v>329</v>
      </c>
      <c r="W98" s="43" t="s">
        <v>28</v>
      </c>
    </row>
    <row r="99" spans="1:23" s="38" customFormat="1" ht="13.5" customHeight="1">
      <c r="A99" s="39">
        <v>4</v>
      </c>
      <c r="B99" s="33" t="s">
        <v>35</v>
      </c>
      <c r="C99" s="33">
        <v>2025</v>
      </c>
      <c r="D99" s="33" t="s">
        <v>376</v>
      </c>
      <c r="E99" s="33" t="s">
        <v>37</v>
      </c>
      <c r="F99" s="33" t="s">
        <v>38</v>
      </c>
      <c r="G99" s="33" t="s">
        <v>324</v>
      </c>
      <c r="H99" s="33" t="s">
        <v>377</v>
      </c>
      <c r="I99" s="33">
        <v>51980801</v>
      </c>
      <c r="J99" s="40">
        <v>45783</v>
      </c>
      <c r="K99" s="33" t="s">
        <v>41</v>
      </c>
      <c r="L99" s="33" t="s">
        <v>44</v>
      </c>
      <c r="M99" s="33" t="s">
        <v>41</v>
      </c>
      <c r="N99" s="41">
        <v>23200000</v>
      </c>
      <c r="O99" s="33">
        <v>0</v>
      </c>
      <c r="P99" s="33" t="s">
        <v>44</v>
      </c>
      <c r="Q99" s="34">
        <v>0</v>
      </c>
      <c r="R99" s="35">
        <f t="shared" si="1"/>
        <v>23200000</v>
      </c>
      <c r="S99" s="33" t="s">
        <v>45</v>
      </c>
      <c r="T99" s="36" t="s">
        <v>26</v>
      </c>
      <c r="U99" s="36" t="s">
        <v>373</v>
      </c>
      <c r="V99" s="42" t="s">
        <v>329</v>
      </c>
      <c r="W99" s="43" t="s">
        <v>28</v>
      </c>
    </row>
    <row r="100" spans="1:23" s="38" customFormat="1" ht="13.5" customHeight="1">
      <c r="A100" s="39">
        <v>4</v>
      </c>
      <c r="B100" s="33" t="s">
        <v>35</v>
      </c>
      <c r="C100" s="33">
        <v>2025</v>
      </c>
      <c r="D100" s="33" t="s">
        <v>378</v>
      </c>
      <c r="E100" s="33" t="s">
        <v>37</v>
      </c>
      <c r="F100" s="33" t="s">
        <v>38</v>
      </c>
      <c r="G100" s="33" t="s">
        <v>324</v>
      </c>
      <c r="H100" s="33" t="s">
        <v>379</v>
      </c>
      <c r="I100" s="33">
        <v>79812437</v>
      </c>
      <c r="J100" s="40">
        <v>45784</v>
      </c>
      <c r="K100" s="33" t="s">
        <v>41</v>
      </c>
      <c r="L100" s="33" t="s">
        <v>44</v>
      </c>
      <c r="M100" s="33" t="s">
        <v>41</v>
      </c>
      <c r="N100" s="41">
        <v>23200000</v>
      </c>
      <c r="O100" s="33">
        <v>0</v>
      </c>
      <c r="P100" s="33" t="s">
        <v>44</v>
      </c>
      <c r="Q100" s="34">
        <v>0</v>
      </c>
      <c r="R100" s="35">
        <f t="shared" si="1"/>
        <v>23200000</v>
      </c>
      <c r="S100" s="33" t="s">
        <v>45</v>
      </c>
      <c r="T100" s="36" t="s">
        <v>26</v>
      </c>
      <c r="U100" s="36" t="s">
        <v>380</v>
      </c>
      <c r="V100" s="42" t="s">
        <v>329</v>
      </c>
      <c r="W100" s="43" t="s">
        <v>28</v>
      </c>
    </row>
    <row r="101" spans="1:23" s="38" customFormat="1" ht="13.5" customHeight="1">
      <c r="A101" s="39">
        <v>4</v>
      </c>
      <c r="B101" s="33" t="s">
        <v>35</v>
      </c>
      <c r="C101" s="33">
        <v>2025</v>
      </c>
      <c r="D101" s="33" t="s">
        <v>381</v>
      </c>
      <c r="E101" s="33" t="s">
        <v>37</v>
      </c>
      <c r="F101" s="33" t="s">
        <v>38</v>
      </c>
      <c r="G101" s="33" t="s">
        <v>324</v>
      </c>
      <c r="H101" s="33" t="s">
        <v>382</v>
      </c>
      <c r="I101" s="33">
        <v>80180467</v>
      </c>
      <c r="J101" s="40">
        <v>45783</v>
      </c>
      <c r="K101" s="33" t="s">
        <v>41</v>
      </c>
      <c r="L101" s="33" t="s">
        <v>44</v>
      </c>
      <c r="M101" s="33" t="s">
        <v>41</v>
      </c>
      <c r="N101" s="41">
        <v>23200000</v>
      </c>
      <c r="O101" s="33">
        <v>0</v>
      </c>
      <c r="P101" s="33" t="s">
        <v>44</v>
      </c>
      <c r="Q101" s="34">
        <v>0</v>
      </c>
      <c r="R101" s="35">
        <f t="shared" si="1"/>
        <v>23200000</v>
      </c>
      <c r="S101" s="33" t="s">
        <v>45</v>
      </c>
      <c r="T101" s="36" t="s">
        <v>26</v>
      </c>
      <c r="U101" s="36" t="s">
        <v>373</v>
      </c>
      <c r="V101" s="42" t="s">
        <v>329</v>
      </c>
      <c r="W101" s="43" t="s">
        <v>28</v>
      </c>
    </row>
    <row r="102" spans="1:23" s="38" customFormat="1" ht="13.5" customHeight="1">
      <c r="A102" s="39">
        <v>4</v>
      </c>
      <c r="B102" s="33" t="s">
        <v>35</v>
      </c>
      <c r="C102" s="33">
        <v>2025</v>
      </c>
      <c r="D102" s="33" t="s">
        <v>383</v>
      </c>
      <c r="E102" s="33" t="s">
        <v>37</v>
      </c>
      <c r="F102" s="33" t="s">
        <v>38</v>
      </c>
      <c r="G102" s="33" t="s">
        <v>324</v>
      </c>
      <c r="H102" s="33" t="s">
        <v>384</v>
      </c>
      <c r="I102" s="33">
        <v>1023920061</v>
      </c>
      <c r="J102" s="40">
        <v>45783</v>
      </c>
      <c r="K102" s="33" t="s">
        <v>41</v>
      </c>
      <c r="L102" s="33" t="s">
        <v>44</v>
      </c>
      <c r="M102" s="33" t="s">
        <v>41</v>
      </c>
      <c r="N102" s="41">
        <v>23200000</v>
      </c>
      <c r="O102" s="33">
        <v>0</v>
      </c>
      <c r="P102" s="33" t="s">
        <v>44</v>
      </c>
      <c r="Q102" s="34">
        <v>0</v>
      </c>
      <c r="R102" s="35">
        <f t="shared" si="1"/>
        <v>23200000</v>
      </c>
      <c r="S102" s="33" t="s">
        <v>45</v>
      </c>
      <c r="T102" s="36" t="s">
        <v>26</v>
      </c>
      <c r="U102" s="36" t="s">
        <v>373</v>
      </c>
      <c r="V102" s="42" t="s">
        <v>329</v>
      </c>
      <c r="W102" s="43" t="s">
        <v>28</v>
      </c>
    </row>
    <row r="103" spans="1:23" s="38" customFormat="1" ht="13.5" customHeight="1">
      <c r="A103" s="39">
        <v>4</v>
      </c>
      <c r="B103" s="33" t="s">
        <v>35</v>
      </c>
      <c r="C103" s="33">
        <v>2025</v>
      </c>
      <c r="D103" s="33" t="s">
        <v>385</v>
      </c>
      <c r="E103" s="33" t="s">
        <v>37</v>
      </c>
      <c r="F103" s="33" t="s">
        <v>38</v>
      </c>
      <c r="G103" s="33" t="s">
        <v>324</v>
      </c>
      <c r="H103" s="33" t="s">
        <v>386</v>
      </c>
      <c r="I103" s="33">
        <v>1023935930</v>
      </c>
      <c r="J103" s="40">
        <v>45783</v>
      </c>
      <c r="K103" s="33" t="s">
        <v>41</v>
      </c>
      <c r="L103" s="33" t="s">
        <v>44</v>
      </c>
      <c r="M103" s="33" t="s">
        <v>41</v>
      </c>
      <c r="N103" s="41">
        <v>23200000</v>
      </c>
      <c r="O103" s="33">
        <v>0</v>
      </c>
      <c r="P103" s="33" t="s">
        <v>44</v>
      </c>
      <c r="Q103" s="34">
        <v>0</v>
      </c>
      <c r="R103" s="35">
        <f t="shared" si="1"/>
        <v>23200000</v>
      </c>
      <c r="S103" s="33" t="s">
        <v>45</v>
      </c>
      <c r="T103" s="36" t="s">
        <v>26</v>
      </c>
      <c r="U103" s="36" t="s">
        <v>387</v>
      </c>
      <c r="V103" s="42" t="s">
        <v>329</v>
      </c>
      <c r="W103" s="43" t="s">
        <v>28</v>
      </c>
    </row>
    <row r="104" spans="1:23" s="38" customFormat="1" ht="13.5" customHeight="1">
      <c r="A104" s="39">
        <v>4</v>
      </c>
      <c r="B104" s="33" t="s">
        <v>35</v>
      </c>
      <c r="C104" s="33">
        <v>2025</v>
      </c>
      <c r="D104" s="33" t="s">
        <v>388</v>
      </c>
      <c r="E104" s="33" t="s">
        <v>37</v>
      </c>
      <c r="F104" s="33" t="s">
        <v>38</v>
      </c>
      <c r="G104" s="33" t="s">
        <v>324</v>
      </c>
      <c r="H104" s="33" t="s">
        <v>389</v>
      </c>
      <c r="I104" s="33">
        <v>52121761</v>
      </c>
      <c r="J104" s="40">
        <v>45784</v>
      </c>
      <c r="K104" s="33" t="s">
        <v>41</v>
      </c>
      <c r="L104" s="33" t="s">
        <v>44</v>
      </c>
      <c r="M104" s="33" t="s">
        <v>41</v>
      </c>
      <c r="N104" s="41">
        <v>23200000</v>
      </c>
      <c r="O104" s="33">
        <v>0</v>
      </c>
      <c r="P104" s="33" t="s">
        <v>44</v>
      </c>
      <c r="Q104" s="34">
        <v>0</v>
      </c>
      <c r="R104" s="35">
        <f t="shared" si="1"/>
        <v>23200000</v>
      </c>
      <c r="S104" s="33" t="s">
        <v>45</v>
      </c>
      <c r="T104" s="36" t="s">
        <v>26</v>
      </c>
      <c r="U104" s="36" t="s">
        <v>373</v>
      </c>
      <c r="V104" s="42" t="s">
        <v>329</v>
      </c>
      <c r="W104" s="43" t="s">
        <v>28</v>
      </c>
    </row>
    <row r="105" spans="1:23" s="38" customFormat="1" ht="13.5" customHeight="1">
      <c r="A105" s="39">
        <v>4</v>
      </c>
      <c r="B105" s="33" t="s">
        <v>35</v>
      </c>
      <c r="C105" s="33">
        <v>2025</v>
      </c>
      <c r="D105" s="33" t="s">
        <v>390</v>
      </c>
      <c r="E105" s="33" t="s">
        <v>37</v>
      </c>
      <c r="F105" s="33" t="s">
        <v>38</v>
      </c>
      <c r="G105" s="33" t="s">
        <v>324</v>
      </c>
      <c r="H105" s="33" t="s">
        <v>391</v>
      </c>
      <c r="I105" s="33">
        <v>79609742</v>
      </c>
      <c r="J105" s="40">
        <v>45779</v>
      </c>
      <c r="K105" s="33" t="s">
        <v>41</v>
      </c>
      <c r="L105" s="33" t="s">
        <v>44</v>
      </c>
      <c r="M105" s="33" t="s">
        <v>41</v>
      </c>
      <c r="N105" s="41">
        <v>23200000</v>
      </c>
      <c r="O105" s="33">
        <v>0</v>
      </c>
      <c r="P105" s="33" t="s">
        <v>44</v>
      </c>
      <c r="Q105" s="34">
        <v>0</v>
      </c>
      <c r="R105" s="35">
        <f t="shared" si="1"/>
        <v>23200000</v>
      </c>
      <c r="S105" s="33" t="s">
        <v>45</v>
      </c>
      <c r="T105" s="36" t="s">
        <v>26</v>
      </c>
      <c r="U105" s="36" t="s">
        <v>392</v>
      </c>
      <c r="V105" s="42" t="s">
        <v>329</v>
      </c>
      <c r="W105" s="43" t="s">
        <v>28</v>
      </c>
    </row>
    <row r="106" spans="1:23" ht="45" customHeight="1">
      <c r="N106" s="2"/>
      <c r="Q106" s="2"/>
    </row>
  </sheetData>
  <autoFilter ref="A1:W105" xr:uid="{B5C31B85-9777-41CD-A0C3-E61976ABDCC6}"/>
  <mergeCells count="31">
    <mergeCell ref="L4:L7"/>
    <mergeCell ref="M4:M7"/>
    <mergeCell ref="N4:N7"/>
    <mergeCell ref="H4:H7"/>
    <mergeCell ref="I4:I7"/>
    <mergeCell ref="J4:J7"/>
    <mergeCell ref="K4:K7"/>
    <mergeCell ref="J2:J3"/>
    <mergeCell ref="F2:F3"/>
    <mergeCell ref="A4:A7"/>
    <mergeCell ref="B4:B7"/>
    <mergeCell ref="C4:C7"/>
    <mergeCell ref="D4:D7"/>
    <mergeCell ref="E4:E7"/>
    <mergeCell ref="G4:G7"/>
    <mergeCell ref="O2:O3"/>
    <mergeCell ref="P2:P3"/>
    <mergeCell ref="O4:O7"/>
    <mergeCell ref="P4:P7"/>
    <mergeCell ref="A2:A3"/>
    <mergeCell ref="B2:B3"/>
    <mergeCell ref="C2:C3"/>
    <mergeCell ref="D2:D3"/>
    <mergeCell ref="E2:E3"/>
    <mergeCell ref="F4:F7"/>
    <mergeCell ref="K2:K3"/>
    <mergeCell ref="L2:L3"/>
    <mergeCell ref="M2:M3"/>
    <mergeCell ref="N2:N3"/>
    <mergeCell ref="H2:H3"/>
    <mergeCell ref="I2:I3"/>
  </mergeCells>
  <hyperlinks>
    <hyperlink ref="V8" r:id="rId1" xr:uid="{3FDB5372-5BFC-4E92-9995-6690F92963F4}"/>
    <hyperlink ref="V9" r:id="rId2" xr:uid="{CA210883-0888-4285-9185-56F40E771FAB}"/>
    <hyperlink ref="V10" r:id="rId3" xr:uid="{46CB44D0-BB3F-46D5-8493-DEFDF848448E}"/>
    <hyperlink ref="V11" r:id="rId4" xr:uid="{9528C6DA-F227-4DAF-8FCC-1688F319466C}"/>
    <hyperlink ref="V12" r:id="rId5" xr:uid="{3D58AA0A-DE79-4B60-81CE-BF26FD368F44}"/>
    <hyperlink ref="V13" r:id="rId6" xr:uid="{F2A9174B-FAC1-4C55-8C11-43309E446CED}"/>
    <hyperlink ref="V14" r:id="rId7" xr:uid="{4A4CAB56-CD7D-45CD-BA14-45678178D4A4}"/>
    <hyperlink ref="V15" r:id="rId8" xr:uid="{5D7D59F5-2633-4CDF-8A9E-D349008E79E2}"/>
    <hyperlink ref="V16" r:id="rId9" xr:uid="{8E315068-0BC4-4EEA-9A90-539CC117A617}"/>
    <hyperlink ref="V17" r:id="rId10" xr:uid="{D8A6F571-1D04-4274-9439-5FF30F1BE688}"/>
    <hyperlink ref="V18" r:id="rId11" xr:uid="{1845408C-55F6-4D00-B854-3998E05304AD}"/>
    <hyperlink ref="V19" r:id="rId12" xr:uid="{E73A5CD8-1B6C-4AF6-BEB0-5C9DC3389BD2}"/>
    <hyperlink ref="V21" r:id="rId13" xr:uid="{4C27E3A0-026E-4850-90FE-626EFB60C290}"/>
    <hyperlink ref="V22" r:id="rId14" xr:uid="{437CC576-CEB3-413F-8FB7-FD4676E927E6}"/>
    <hyperlink ref="V23" r:id="rId15" xr:uid="{322BDE1C-BB9D-472E-A0E7-6BF1C2E4BA7B}"/>
    <hyperlink ref="V80" r:id="rId16" xr:uid="{28901DAE-356F-42B0-8ADD-5CDB024BBE2B}"/>
    <hyperlink ref="V96" r:id="rId17" xr:uid="{7C5736E9-D090-4E85-A991-98155AE83AFA}"/>
    <hyperlink ref="V97" r:id="rId18" xr:uid="{09B223E4-B475-4276-9067-23121D07E000}"/>
    <hyperlink ref="V98" r:id="rId19" xr:uid="{C78661BB-5C87-4726-82E9-BBBAF97BD39F}"/>
    <hyperlink ref="V99" r:id="rId20" xr:uid="{32C796F1-4BC1-4C9A-8F57-C11DEEC2083C}"/>
    <hyperlink ref="V100" r:id="rId21" xr:uid="{4E7ECED1-19E2-45BE-A539-334043B978CD}"/>
    <hyperlink ref="V101" r:id="rId22" xr:uid="{E5D3C7D7-185D-4567-810E-19CC5DFAA729}"/>
    <hyperlink ref="V102" r:id="rId23" xr:uid="{CAF20F5D-3E68-4FEB-8E06-74F7E52F7EED}"/>
    <hyperlink ref="V103" r:id="rId24" xr:uid="{5F8F78CD-3EBB-4CCB-BF17-3F361955B45E}"/>
    <hyperlink ref="V104" r:id="rId25" xr:uid="{58AE2A9B-458A-437D-90D5-37C0CECD050C}"/>
    <hyperlink ref="V105" r:id="rId26" xr:uid="{1AB3C2D7-04CC-44E3-BD5A-7A8B09C4E5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Nathalia Cruz</dc:creator>
  <cp:keywords/>
  <dc:description/>
  <cp:lastModifiedBy>Paula Andrea Cristancho Garcia</cp:lastModifiedBy>
  <cp:revision/>
  <dcterms:created xsi:type="dcterms:W3CDTF">2026-01-30T20:16:15Z</dcterms:created>
  <dcterms:modified xsi:type="dcterms:W3CDTF">2026-02-05T15:15:33Z</dcterms:modified>
  <cp:category/>
  <cp:contentStatus/>
</cp:coreProperties>
</file>